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GICC\Relationship Management\Restore3\RFP Questionnaires\In Progress\Melony\2019 Complete &amp; DTQ\01.01.2021 ASRS - Renewal\BAFO Released 03.02.20 Due 03.06.20\Draft\"/>
    </mc:Choice>
  </mc:AlternateContent>
  <bookViews>
    <workbookView xWindow="0" yWindow="0" windowWidth="19170" windowHeight="10830" tabRatio="934" firstSheet="2" activeTab="8"/>
  </bookViews>
  <sheets>
    <sheet name="Directions" sheetId="1" r:id="rId1"/>
    <sheet name="Offeror Info" sheetId="2" r:id="rId2"/>
    <sheet name="SF ASO Fees" sheetId="3" r:id="rId3"/>
    <sheet name="FI Premiums" sheetId="4" r:id="rId4"/>
    <sheet name="FI Premiums 2" sheetId="12" r:id="rId5"/>
    <sheet name="Plan Procedures" sheetId="5" r:id="rId6"/>
    <sheet name="Plan Design Low Opt" sheetId="6" r:id="rId7"/>
    <sheet name="Plan Design High Opt 1" sheetId="7" r:id="rId8"/>
    <sheet name="Plan Design High Opt 2" sheetId="11" r:id="rId9"/>
  </sheets>
  <externalReferences>
    <externalReference r:id="rId10"/>
    <externalReference r:id="rId11"/>
    <externalReference r:id="rId12"/>
  </externalReferences>
  <definedNames>
    <definedName name="_xlnm.Print_Area" localSheetId="3">'FI Premiums'!$B$1:$G$48</definedName>
    <definedName name="_xlnm.Print_Area" localSheetId="4">'FI Premiums 2'!$B$1:$G$48</definedName>
    <definedName name="_xlnm.Print_Area" localSheetId="1">'Offeror Info'!$A$2:$J$8</definedName>
    <definedName name="_xlnm.Print_Area" localSheetId="7">'Plan Design High Opt 1'!$B$1:$E$74</definedName>
    <definedName name="_xlnm.Print_Area" localSheetId="8">'Plan Design High Opt 2'!$B$1:$E$74</definedName>
    <definedName name="_xlnm.Print_Area" localSheetId="6">'Plan Design Low Opt'!$B$1:$E$56</definedName>
    <definedName name="_xlnm.Print_Area" localSheetId="5">'Plan Procedures'!$B$1:$K$82</definedName>
    <definedName name="_xlnm.Print_Area" localSheetId="2">'SF ASO Fees'!$B$1:$G$41</definedName>
  </definedNames>
  <calcPr calcId="162913" iterate="1"/>
</workbook>
</file>

<file path=xl/calcChain.xml><?xml version="1.0" encoding="utf-8"?>
<calcChain xmlns="http://schemas.openxmlformats.org/spreadsheetml/2006/main">
  <c r="C32" i="12" l="1"/>
  <c r="D32" i="12" s="1"/>
  <c r="E32" i="12" s="1"/>
  <c r="C31" i="12"/>
  <c r="D31" i="12" s="1"/>
  <c r="E31" i="12" s="1"/>
  <c r="D30" i="12"/>
  <c r="E30" i="12" s="1"/>
  <c r="C30" i="12"/>
  <c r="E20" i="12" l="1"/>
  <c r="D20" i="12"/>
  <c r="C20" i="12"/>
  <c r="E19" i="12"/>
  <c r="D19" i="12"/>
  <c r="C19" i="12"/>
  <c r="E18" i="12"/>
  <c r="D18" i="12"/>
  <c r="C18" i="12"/>
  <c r="E16" i="12"/>
  <c r="D16" i="12"/>
  <c r="C16" i="12"/>
  <c r="E15" i="12"/>
  <c r="D15" i="12"/>
  <c r="C15" i="12"/>
  <c r="E14" i="12"/>
  <c r="D14" i="12"/>
  <c r="C14" i="12"/>
  <c r="F37" i="12" l="1"/>
  <c r="F36" i="12"/>
  <c r="G33" i="12"/>
  <c r="F33" i="12"/>
  <c r="E33" i="12"/>
  <c r="D33" i="12"/>
  <c r="C33" i="12"/>
  <c r="G28" i="12"/>
  <c r="F28" i="12"/>
  <c r="E28" i="12"/>
  <c r="D28" i="12"/>
  <c r="C28" i="12"/>
  <c r="G21" i="12"/>
  <c r="G17" i="12"/>
  <c r="G22" i="12"/>
  <c r="F21" i="12"/>
  <c r="F17" i="12"/>
  <c r="F22" i="12"/>
  <c r="E21" i="12"/>
  <c r="E17" i="12"/>
  <c r="E22" i="12" s="1"/>
  <c r="D21" i="12"/>
  <c r="D17" i="12"/>
  <c r="D22" i="12"/>
  <c r="C21" i="12"/>
  <c r="C17" i="12"/>
  <c r="C8" i="12"/>
  <c r="C7" i="12"/>
  <c r="C6" i="12"/>
  <c r="C5" i="12"/>
  <c r="C4" i="12"/>
  <c r="D25" i="6"/>
  <c r="D16" i="6"/>
  <c r="D18" i="6"/>
  <c r="D22" i="6"/>
  <c r="D23" i="6"/>
  <c r="D27" i="6"/>
  <c r="D28" i="6"/>
  <c r="D29" i="6"/>
  <c r="D30" i="6"/>
  <c r="D31" i="6"/>
  <c r="D32" i="6"/>
  <c r="D33" i="6"/>
  <c r="D34" i="6"/>
  <c r="D35" i="6"/>
  <c r="D36" i="6"/>
  <c r="D37" i="6"/>
  <c r="D38" i="6"/>
  <c r="C8" i="11"/>
  <c r="C7" i="11"/>
  <c r="C6" i="11"/>
  <c r="C5" i="11"/>
  <c r="C4" i="11"/>
  <c r="C8" i="6"/>
  <c r="C7" i="6"/>
  <c r="C6" i="6"/>
  <c r="C5" i="6"/>
  <c r="C4" i="6"/>
  <c r="C8" i="7"/>
  <c r="C7" i="7"/>
  <c r="C6" i="7"/>
  <c r="C5" i="7"/>
  <c r="C4" i="7"/>
  <c r="C8" i="5"/>
  <c r="C7" i="5"/>
  <c r="C6" i="5"/>
  <c r="C5" i="5"/>
  <c r="C4" i="5"/>
  <c r="C8" i="3"/>
  <c r="C7" i="3"/>
  <c r="C6" i="3"/>
  <c r="C5" i="3"/>
  <c r="C4" i="3"/>
  <c r="C4" i="4"/>
  <c r="C5" i="4"/>
  <c r="C6" i="4"/>
  <c r="C7" i="4"/>
  <c r="C8" i="4"/>
  <c r="C15" i="3"/>
  <c r="F32" i="3"/>
  <c r="F33" i="3"/>
  <c r="C20" i="3"/>
  <c r="D20" i="3"/>
  <c r="E20" i="3"/>
  <c r="F20" i="3"/>
  <c r="G20" i="3"/>
  <c r="D15" i="3"/>
  <c r="E15" i="3"/>
  <c r="F15" i="3"/>
  <c r="G15" i="3"/>
  <c r="G33" i="4"/>
  <c r="F33" i="4"/>
  <c r="E33" i="4"/>
  <c r="D33" i="4"/>
  <c r="C33" i="4"/>
  <c r="C28" i="4"/>
  <c r="D28" i="4"/>
  <c r="E28" i="4"/>
  <c r="F28" i="4"/>
  <c r="G28" i="4"/>
  <c r="C21" i="4"/>
  <c r="D21" i="4"/>
  <c r="E21" i="4"/>
  <c r="F21" i="4"/>
  <c r="G21" i="4"/>
  <c r="C17" i="4"/>
  <c r="D17" i="4"/>
  <c r="E17" i="4"/>
  <c r="E22" i="4"/>
  <c r="F17" i="4"/>
  <c r="G17" i="4"/>
  <c r="F36" i="4"/>
  <c r="F37" i="4"/>
  <c r="G22" i="4"/>
  <c r="F22" i="4"/>
  <c r="D22" i="3"/>
  <c r="F22" i="3"/>
  <c r="E22" i="3"/>
  <c r="G22" i="3"/>
  <c r="C22" i="3"/>
  <c r="F27" i="3"/>
  <c r="F28" i="3"/>
  <c r="G27" i="3"/>
  <c r="G28" i="3"/>
  <c r="E27" i="3"/>
  <c r="E28" i="3"/>
  <c r="C27" i="3"/>
  <c r="C28" i="3"/>
  <c r="D27" i="3"/>
  <c r="D28" i="3"/>
  <c r="D22" i="4"/>
  <c r="C22" i="4"/>
  <c r="C22" i="12" l="1"/>
</calcChain>
</file>

<file path=xl/sharedStrings.xml><?xml version="1.0" encoding="utf-8"?>
<sst xmlns="http://schemas.openxmlformats.org/spreadsheetml/2006/main" count="625" uniqueCount="291">
  <si>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</si>
  <si>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</si>
  <si>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</si>
  <si>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</si>
  <si>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</si>
  <si>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</si>
  <si>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</si>
  <si>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</si>
  <si>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</si>
  <si>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</si>
  <si>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</si>
  <si>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</si>
  <si>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</si>
  <si>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</si>
  <si>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</si>
  <si>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</si>
  <si>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</si>
  <si>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</si>
  <si>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</si>
  <si>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</si>
  <si>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</si>
  <si>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</si>
  <si>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</si>
  <si>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</si>
  <si>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</si>
  <si>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</si>
  <si>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</si>
  <si>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</si>
  <si>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</si>
  <si>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</si>
  <si>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</si>
  <si>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</si>
  <si>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</si>
  <si>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</si>
  <si>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</si>
  <si>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</si>
  <si>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</si>
  <si>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</si>
  <si>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</si>
  <si>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</si>
  <si>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</si>
  <si>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</si>
  <si>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</si>
  <si>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</si>
  <si>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</si>
  <si>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</si>
  <si>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</si>
  <si>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</si>
  <si>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</si>
  <si>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</si>
  <si>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</si>
  <si>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</si>
  <si>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</si>
  <si>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</si>
  <si>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</si>
  <si>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</si>
  <si>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</si>
  <si>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</si>
  <si>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</si>
  <si>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</si>
  <si>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</si>
  <si>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</si>
  <si>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</si>
  <si>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</si>
  <si>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</si>
  <si>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</si>
  <si>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</si>
  <si>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</si>
  <si>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</si>
  <si>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</si>
  <si>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</si>
  <si>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</si>
  <si>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</si>
  <si>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</si>
  <si>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</si>
  <si>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</si>
  <si>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</si>
  <si>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</si>
  <si>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</si>
  <si>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</si>
  <si>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</si>
  <si>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</si>
  <si>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</si>
  <si>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</si>
  <si>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</si>
  <si>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</si>
  <si>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</si>
  <si>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</si>
  <si>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</si>
  <si>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</si>
  <si>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</si>
  <si>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</si>
  <si>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</si>
  <si>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</si>
  <si>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</si>
  <si>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</si>
  <si>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</si>
  <si>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</si>
  <si>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</si>
  <si>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</si>
  <si>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</si>
  <si>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</si>
  <si>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</si>
  <si>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</si>
  <si>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</si>
  <si>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</si>
  <si>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</si>
  <si>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</si>
  <si>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</si>
  <si>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</si>
  <si>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</si>
  <si>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</si>
  <si>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</si>
  <si>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</si>
  <si>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</si>
  <si>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</si>
  <si>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</si>
  <si>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</si>
  <si>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</si>
  <si>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</si>
  <si>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</si>
  <si>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</si>
  <si>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</si>
  <si>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</si>
  <si>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</si>
  <si>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</si>
  <si>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</si>
  <si>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</si>
  <si>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</si>
  <si>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</si>
  <si>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</si>
  <si>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</si>
  <si>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</si>
  <si>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</si>
  <si>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</si>
  <si>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</si>
  <si>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</si>
  <si>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</si>
  <si>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</si>
  <si>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</si>
  <si>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</si>
  <si>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</si>
  <si>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</si>
  <si>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</si>
  <si>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</si>
  <si>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</si>
  <si>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</si>
  <si>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</si>
  <si>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</si>
  <si>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</si>
  <si>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</si>
  <si>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</si>
  <si>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</si>
  <si>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</si>
  <si>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</si>
  <si>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</si>
  <si>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</si>
  <si>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</si>
  <si>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</si>
  <si>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</si>
  <si>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</si>
  <si>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</si>
  <si>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</si>
  <si>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</si>
  <si>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</si>
  <si>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</si>
  <si>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</si>
  <si>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</si>
  <si>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</si>
  <si>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</si>
  <si>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</si>
  <si>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</si>
  <si>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</si>
  <si>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</si>
  <si>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</si>
  <si>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</si>
  <si>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</si>
  <si>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</si>
  <si>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</si>
  <si>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</si>
  <si>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</si>
  <si>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</si>
  <si>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</si>
  <si>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</si>
  <si>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</si>
  <si>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</si>
  <si>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</si>
  <si>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</si>
  <si>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</si>
  <si>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</si>
  <si>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</si>
  <si>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</si>
  <si>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</si>
  <si>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</si>
  <si>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</si>
  <si>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</si>
  <si>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</si>
  <si>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</si>
  <si>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</si>
  <si>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</si>
  <si>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</si>
  <si>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</si>
  <si>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</si>
  <si>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</si>
  <si>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</si>
  <si>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</si>
  <si>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</si>
  <si>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</si>
  <si>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</si>
  <si>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</si>
  <si>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</si>
  <si>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</si>
  <si>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</si>
  <si>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</si>
  <si>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</si>
  <si>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</si>
  <si>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</si>
  <si>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</si>
  <si>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</si>
  <si>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</si>
  <si>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</si>
  <si>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</si>
  <si>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</si>
  <si>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</si>
  <si>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</si>
  <si>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</si>
  <si>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</si>
  <si>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</si>
  <si>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</si>
  <si>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</si>
  <si>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</si>
  <si>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</si>
  <si>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</si>
  <si>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</si>
  <si>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</si>
  <si>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</si>
  <si>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</si>
  <si>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</si>
  <si>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</si>
  <si>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</si>
  <si>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</si>
  <si>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</si>
  <si>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</si>
  <si>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</si>
  <si>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</si>
  <si>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</si>
  <si>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</si>
  <si>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</si>
  <si>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</si>
  <si>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</si>
  <si>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</si>
  <si>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</si>
  <si>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</si>
  <si>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</si>
  <si>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</si>
  <si>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</si>
  <si>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</si>
  <si>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</si>
  <si>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</si>
  <si>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</si>
  <si>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</si>
  <si>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</si>
  <si>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Sun Life Assurance Company Canada</t>
  </si>
  <si>
    <t>Veronica Lee</t>
  </si>
  <si>
    <t>Senior Client Relationship Executive</t>
  </si>
  <si>
    <t>veronica.lee@sunlife.com</t>
  </si>
  <si>
    <t>602.571.2247</t>
  </si>
  <si>
    <t>Sun Life Dental Network</t>
  </si>
  <si>
    <t>Fair Health</t>
  </si>
  <si>
    <t xml:space="preserve">Yes, depending on the composition of the network.  We do offer custom fee schedules to ensure that we are maximizing the savings for our members and obtaining the optimal fee level.  </t>
  </si>
  <si>
    <t>Preventive (coverage to age 18)</t>
  </si>
  <si>
    <t>Basic- pulp caps/pulpotomy</t>
  </si>
  <si>
    <t>Basic (except soft/connective tissue grafts)</t>
  </si>
  <si>
    <t>Major- all except pulp caps/pulpotomy</t>
  </si>
  <si>
    <t>Major- soft/connective tissue grafts</t>
  </si>
  <si>
    <t>no data</t>
  </si>
  <si>
    <t xml:space="preserve">D9940: Not current ADA
Replaced with D9944: $345.00
</t>
  </si>
  <si>
    <t xml:space="preserve">D9940: Not current ADA
Replaced with D9944: $700.00
</t>
  </si>
  <si>
    <t xml:space="preserve">D9940: Not current ADA
Replaced with D9944: $328.00
</t>
  </si>
  <si>
    <t xml:space="preserve">D9940: Not current ADA
Replaced with D9944: $703.00
</t>
  </si>
  <si>
    <t xml:space="preserve">D9940: Not current ADA
Replaced with D9944: $315.00
</t>
  </si>
  <si>
    <t xml:space="preserve">D9940: Not current ADA
Replaced with D9944: $693.00
</t>
  </si>
  <si>
    <t xml:space="preserve">D9940: Not current ADA
Replaced with D9944: $385.00
</t>
  </si>
  <si>
    <t xml:space="preserve">D9940: Not current ADA
Replaced with D9944: $750.00
</t>
  </si>
  <si>
    <t xml:space="preserve">D9940: Not current ADA
Replaced with D9944: $324.00
</t>
  </si>
  <si>
    <t xml:space="preserve">D9940: Not current ADA
Replaced with D9944: $705.00
</t>
  </si>
  <si>
    <t xml:space="preserve">We are offering the requested 2021 plan benefit option.   The rates are guaranteed for 3 years with a Rate Cap of 7% in year 4 and 7% in year 5.  Rates for years 4 and 5 above were left blank, as they would need to be negotiated and mutually agreed upon based on ASRS' actual experience as one year options, per the RFP.  </t>
  </si>
  <si>
    <t xml:space="preserve">We are offering the requested 2021 plan benefit option with a $2,000 annual maximum on the High Option 2.   The rates are guaranteed for 3 years with a Rate Cap of 7% in year 4 and 7% in year 5.  Rates for years 4 and 5 above were left blank, as they would need to be negotiated and mutually agreed upon based on ASRS' actual experience as one year options, per the RFP.  </t>
  </si>
  <si>
    <t xml:space="preserve">We are offering the requested 2021 plan benefit option.  The schedule above requests that alternative benefit limitation be removed.  Alternative benefits are common in the industry and utilized as a cost control mechanism, and while we will remove the majority in this offering, there are a few that will still be systematic.  In the plan enhancements offered as of 1/1/20 to ASRS, we are including posterior composites so there is not an alternative benefit utilized in the 2020 plan year for that service.  For the 2021 plan requested option, we are assuming additional alternative benefits will not apply, such a claim utilization review that recommends a three surface filling alternative benefit to a crown that was submitted.  However, there are a few alternative benefits that we cannot remove due to system coding.  These alternative benefits are standard in the industry around a few preventive services.  We will still provide an alternative benefit of a full mouth series when panoramic and bite wings are done on the same day.  In addition, though rare, we will provide an alternative benefit of a full mouth series when there are 10 periapical x-rays taken on the same day.  </t>
  </si>
  <si>
    <t>Sun Life is not offering a self-insured plan option.</t>
  </si>
  <si>
    <t xml:space="preserve">We are offering the requested 2021 plan benefit option with a $2,000 annual maximum on the High Option 2. The schedule above requests that alternative benefit limitation be removed.  Alternative benefits are common in the industry and utilized as a cost control mechanism, and while we will remove the majority in this offering, there are a few that will still be systematic.  In the plan enhancements offered as of 1/1/20 to ASRS, we are including posterior composites so there is not an alternative benefit utilized in the 2020 plan year for that service.  For the 2021 plan requested option, we are assuming additional alternative benefits will not apply, such a claim utilization review that recommends a three surface filling alternative benefit to a crown that was submitted.  However, there are a few alternative benefits that we cannot remove due to system coding.  These alternative benefits are standard in the industry around a few preventive services.  We will still provide an alternative benefit of a full mouth series when panoramic and bite wings are done on the same day.  In addition, though rare, we will provide an alternative benefit of a full mouth series when there are 10 periapical x-rays taken on the same 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</si>
</sst>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3" formatCode="_(* #,##0.00_);_(* \(#,##0.00\);_(* &quot;-&quot;??_);_(@_)"/>
    <numFmt numFmtId="164" formatCode="&quot;$&quot;#,##0.00"/>
    <numFmt numFmtId="165" formatCode="_(* #,##0_);_(* \(#,##0\);_(* &quot;-&quot;??_);_(@_)"/>
    <numFmt numFmtId="166" formatCode="0.0%"/>
  </numFmts>
  <fonts count="31"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u/>
      <sz val="10"/>
      <color theme="10"/>
      <name val="Arial"/>
      <family val="2"/>
    </font>
  </fonts>
  <fills count="10">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s>
  <borders count="79">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30" fillId="0" borderId="0" applyNumberFormat="0" applyFill="0" applyBorder="0" applyAlignment="0" applyProtection="0"/>
  </cellStyleXfs>
  <cellXfs count="320">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5" xfId="0" applyNumberFormat="1" applyFont="1" applyFill="1" applyBorder="1" applyAlignment="1" applyProtection="1">
      <alignment horizontal="center" wrapText="1"/>
      <protection locked="0"/>
    </xf>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1"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2"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2"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2"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2"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3" xfId="0" applyNumberFormat="1" applyFont="1" applyFill="1" applyBorder="1" applyAlignment="1" applyProtection="1">
      <alignment horizontal="center" wrapText="1"/>
      <protection locked="0"/>
    </xf>
    <xf numFmtId="164" fontId="3" fillId="4" borderId="54"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1" xfId="0" applyNumberFormat="1" applyFont="1" applyFill="1" applyBorder="1" applyAlignment="1">
      <alignment horizontal="center" wrapText="1"/>
    </xf>
    <xf numFmtId="0" fontId="3" fillId="8" borderId="51" xfId="0" applyFont="1" applyFill="1" applyBorder="1"/>
    <xf numFmtId="0" fontId="4" fillId="6" borderId="13" xfId="0" applyFont="1" applyFill="1" applyBorder="1" applyAlignment="1">
      <alignment horizontal="left" vertical="top"/>
    </xf>
    <xf numFmtId="0" fontId="4" fillId="6" borderId="51"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2" xfId="0" applyFont="1" applyFill="1" applyBorder="1" applyAlignment="1">
      <alignment horizontal="center" wrapText="1"/>
    </xf>
    <xf numFmtId="0" fontId="4" fillId="6" borderId="63" xfId="0" applyFont="1" applyFill="1" applyBorder="1" applyAlignment="1">
      <alignment horizontal="center" wrapText="1"/>
    </xf>
    <xf numFmtId="0" fontId="4" fillId="6" borderId="59" xfId="0" applyFont="1" applyFill="1" applyBorder="1" applyAlignment="1">
      <alignment horizontal="center" wrapText="1"/>
    </xf>
    <xf numFmtId="0" fontId="3" fillId="0" borderId="18" xfId="0" applyFont="1" applyFill="1" applyBorder="1"/>
    <xf numFmtId="164" fontId="3" fillId="3" borderId="62" xfId="0" applyNumberFormat="1" applyFont="1" applyFill="1" applyBorder="1" applyAlignment="1" applyProtection="1">
      <alignment horizontal="center" wrapText="1"/>
      <protection locked="0"/>
    </xf>
    <xf numFmtId="164" fontId="3" fillId="3" borderId="59"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4"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1" xfId="0" applyFont="1" applyFill="1" applyBorder="1" applyAlignment="1">
      <alignment horizontal="center"/>
    </xf>
    <xf numFmtId="0" fontId="4" fillId="6" borderId="33" xfId="0" applyFont="1" applyFill="1" applyBorder="1" applyAlignment="1">
      <alignment horizontal="center"/>
    </xf>
    <xf numFmtId="0" fontId="16" fillId="2" borderId="60" xfId="0" applyFont="1" applyFill="1" applyBorder="1" applyAlignment="1">
      <alignment horizontal="center"/>
    </xf>
    <xf numFmtId="164" fontId="17" fillId="9" borderId="61" xfId="0" applyNumberFormat="1" applyFont="1" applyFill="1" applyBorder="1" applyAlignment="1">
      <alignment horizontal="left"/>
    </xf>
    <xf numFmtId="164" fontId="17" fillId="9" borderId="62" xfId="0" applyNumberFormat="1" applyFont="1" applyFill="1" applyBorder="1" applyAlignment="1">
      <alignment horizontal="left"/>
    </xf>
    <xf numFmtId="164" fontId="17" fillId="9" borderId="63" xfId="0" applyNumberFormat="1" applyFont="1" applyFill="1" applyBorder="1" applyAlignment="1">
      <alignment horizontal="left"/>
    </xf>
    <xf numFmtId="164" fontId="17" fillId="9" borderId="59" xfId="0" applyNumberFormat="1" applyFont="1" applyFill="1" applyBorder="1" applyAlignment="1">
      <alignment horizontal="left"/>
    </xf>
    <xf numFmtId="164" fontId="17" fillId="9" borderId="29" xfId="0" applyNumberFormat="1" applyFont="1" applyFill="1" applyBorder="1" applyAlignment="1">
      <alignment horizontal="left"/>
    </xf>
    <xf numFmtId="164" fontId="17" fillId="9" borderId="69" xfId="0" applyNumberFormat="1" applyFont="1" applyFill="1" applyBorder="1" applyAlignment="1">
      <alignment horizontal="left"/>
    </xf>
    <xf numFmtId="164" fontId="17" fillId="9" borderId="65" xfId="0" applyNumberFormat="1" applyFont="1" applyFill="1" applyBorder="1" applyAlignment="1">
      <alignment horizontal="left"/>
    </xf>
    <xf numFmtId="164" fontId="17" fillId="9" borderId="46" xfId="0" applyNumberFormat="1" applyFont="1" applyFill="1" applyBorder="1" applyAlignment="1">
      <alignment horizontal="left"/>
    </xf>
    <xf numFmtId="164" fontId="17" fillId="9" borderId="29" xfId="0" applyNumberFormat="1" applyFont="1" applyFill="1" applyBorder="1" applyAlignment="1">
      <alignment horizontal="left" wrapText="1"/>
    </xf>
    <xf numFmtId="164" fontId="17" fillId="9" borderId="69" xfId="0" applyNumberFormat="1" applyFont="1" applyFill="1" applyBorder="1" applyAlignment="1">
      <alignment horizontal="left" wrapText="1"/>
    </xf>
    <xf numFmtId="164" fontId="17" fillId="9" borderId="65" xfId="0" applyNumberFormat="1" applyFont="1" applyFill="1" applyBorder="1" applyAlignment="1">
      <alignment horizontal="left" wrapText="1"/>
    </xf>
    <xf numFmtId="164" fontId="17" fillId="9" borderId="46" xfId="0" applyNumberFormat="1" applyFont="1" applyFill="1" applyBorder="1" applyAlignment="1">
      <alignment horizontal="left" wrapText="1"/>
    </xf>
    <xf numFmtId="0" fontId="16" fillId="2" borderId="62" xfId="0" applyFont="1" applyFill="1" applyBorder="1" applyAlignment="1">
      <alignment horizontal="left"/>
    </xf>
    <xf numFmtId="0" fontId="16" fillId="2" borderId="53" xfId="0" applyFont="1" applyFill="1" applyBorder="1" applyAlignment="1">
      <alignment horizontal="left"/>
    </xf>
    <xf numFmtId="164" fontId="3" fillId="3" borderId="46" xfId="0" applyNumberFormat="1" applyFont="1" applyFill="1" applyBorder="1" applyAlignment="1" applyProtection="1">
      <alignment horizontal="center" wrapText="1"/>
      <protection locked="0"/>
    </xf>
    <xf numFmtId="164" fontId="3" fillId="6" borderId="69" xfId="0" applyNumberFormat="1" applyFont="1" applyFill="1" applyBorder="1" applyAlignment="1" applyProtection="1">
      <alignment horizontal="center" wrapText="1"/>
      <protection locked="0"/>
    </xf>
    <xf numFmtId="164" fontId="3" fillId="6" borderId="65" xfId="0" applyNumberFormat="1" applyFont="1" applyFill="1" applyBorder="1" applyAlignment="1" applyProtection="1">
      <alignment horizontal="center" wrapText="1"/>
      <protection locked="0"/>
    </xf>
    <xf numFmtId="164" fontId="3" fillId="6" borderId="46" xfId="0" applyNumberFormat="1" applyFont="1" applyFill="1" applyBorder="1" applyAlignment="1" applyProtection="1">
      <alignment horizontal="center" wrapText="1"/>
      <protection locked="0"/>
    </xf>
    <xf numFmtId="164" fontId="3" fillId="4" borderId="69" xfId="0" applyNumberFormat="1" applyFont="1" applyFill="1" applyBorder="1" applyAlignment="1" applyProtection="1">
      <alignment horizontal="center" wrapText="1"/>
      <protection locked="0"/>
    </xf>
    <xf numFmtId="164" fontId="3" fillId="4" borderId="46" xfId="0" applyNumberFormat="1" applyFont="1" applyFill="1" applyBorder="1" applyAlignment="1" applyProtection="1">
      <alignment horizontal="center" wrapText="1"/>
      <protection locked="0"/>
    </xf>
    <xf numFmtId="0" fontId="3" fillId="0" borderId="13" xfId="0" applyFont="1" applyFill="1" applyBorder="1"/>
    <xf numFmtId="164" fontId="3" fillId="8" borderId="70" xfId="0" applyNumberFormat="1" applyFont="1" applyFill="1" applyBorder="1" applyAlignment="1">
      <alignment horizontal="center" wrapText="1"/>
    </xf>
    <xf numFmtId="164" fontId="3" fillId="8" borderId="47"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48"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9" fontId="19" fillId="3" borderId="42" xfId="0" applyNumberFormat="1" applyFont="1" applyFill="1" applyBorder="1" applyAlignment="1">
      <alignment horizontal="right"/>
    </xf>
    <xf numFmtId="0" fontId="4" fillId="0" borderId="11" xfId="0" applyFont="1" applyBorder="1"/>
    <xf numFmtId="9" fontId="19" fillId="5" borderId="11" xfId="0" applyNumberFormat="1" applyFont="1" applyFill="1" applyBorder="1" applyAlignment="1">
      <alignment horizontal="center"/>
    </xf>
    <xf numFmtId="9" fontId="19" fillId="3" borderId="43" xfId="0" applyNumberFormat="1" applyFont="1" applyFill="1" applyBorder="1" applyAlignment="1">
      <alignment horizontal="right"/>
    </xf>
    <xf numFmtId="9" fontId="19" fillId="5" borderId="43" xfId="0" applyNumberFormat="1" applyFont="1" applyFill="1" applyBorder="1" applyAlignment="1">
      <alignment horizontal="right"/>
    </xf>
    <xf numFmtId="6" fontId="19" fillId="5" borderId="11" xfId="0" applyNumberFormat="1" applyFont="1" applyFill="1" applyBorder="1" applyAlignment="1">
      <alignment horizontal="center"/>
    </xf>
    <xf numFmtId="6" fontId="19" fillId="3" borderId="43" xfId="0" applyNumberFormat="1" applyFont="1" applyFill="1" applyBorder="1" applyAlignment="1">
      <alignment horizontal="right"/>
    </xf>
    <xf numFmtId="0" fontId="3" fillId="5" borderId="11" xfId="0" applyFont="1" applyFill="1" applyBorder="1" applyAlignment="1">
      <alignment horizontal="center"/>
    </xf>
    <xf numFmtId="0" fontId="3" fillId="3" borderId="43" xfId="0" applyFont="1" applyFill="1" applyBorder="1" applyAlignment="1">
      <alignment horizontal="right"/>
    </xf>
    <xf numFmtId="0" fontId="19" fillId="5" borderId="11" xfId="0" applyFont="1" applyFill="1" applyBorder="1" applyAlignment="1">
      <alignment horizontal="center"/>
    </xf>
    <xf numFmtId="0" fontId="19" fillId="3" borderId="43" xfId="0" applyFont="1" applyFill="1" applyBorder="1" applyAlignment="1">
      <alignment horizontal="right"/>
    </xf>
    <xf numFmtId="0" fontId="19" fillId="3" borderId="43" xfId="0" applyFont="1" applyFill="1" applyBorder="1" applyAlignment="1"/>
    <xf numFmtId="0" fontId="3" fillId="0" borderId="18" xfId="0" applyFont="1" applyBorder="1"/>
    <xf numFmtId="0" fontId="3" fillId="5" borderId="18" xfId="0" applyFont="1" applyFill="1" applyBorder="1" applyAlignment="1">
      <alignment horizontal="center"/>
    </xf>
    <xf numFmtId="0" fontId="3" fillId="3" borderId="44" xfId="0" applyFont="1" applyFill="1" applyBorder="1" applyAlignment="1"/>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3" borderId="43" xfId="0" applyFont="1" applyFill="1" applyBorder="1" applyAlignment="1">
      <alignment horizontal="left"/>
    </xf>
    <xf numFmtId="0" fontId="3" fillId="0" borderId="13" xfId="0" applyFont="1" applyBorder="1"/>
    <xf numFmtId="9" fontId="3" fillId="0" borderId="13" xfId="0" applyNumberFormat="1" applyFont="1" applyFill="1" applyBorder="1" applyAlignment="1">
      <alignment horizontal="center"/>
    </xf>
    <xf numFmtId="10" fontId="3" fillId="0" borderId="45" xfId="0" applyNumberFormat="1" applyFont="1" applyFill="1" applyBorder="1" applyAlignment="1"/>
    <xf numFmtId="0" fontId="19" fillId="6" borderId="15" xfId="0" applyFont="1" applyFill="1" applyBorder="1"/>
    <xf numFmtId="0" fontId="19" fillId="6" borderId="15" xfId="0" applyFont="1" applyFill="1" applyBorder="1" applyAlignment="1">
      <alignment horizontal="right"/>
    </xf>
    <xf numFmtId="0" fontId="19" fillId="6" borderId="75"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9" fontId="19" fillId="5" borderId="42" xfId="0" applyNumberFormat="1" applyFont="1" applyFill="1" applyBorder="1" applyAlignment="1">
      <alignment horizontal="center"/>
    </xf>
    <xf numFmtId="0" fontId="19" fillId="6" borderId="75" xfId="0" applyFont="1" applyFill="1" applyBorder="1" applyAlignment="1">
      <alignment horizontal="center"/>
    </xf>
    <xf numFmtId="9" fontId="19" fillId="5" borderId="43" xfId="0" applyNumberFormat="1" applyFont="1" applyFill="1" applyBorder="1" applyAlignment="1">
      <alignment horizontal="center"/>
    </xf>
    <xf numFmtId="6" fontId="19" fillId="5" borderId="43" xfId="0" applyNumberFormat="1" applyFont="1" applyFill="1" applyBorder="1" applyAlignment="1">
      <alignment horizontal="center"/>
    </xf>
    <xf numFmtId="0" fontId="3" fillId="5" borderId="43" xfId="0" applyFont="1" applyFill="1" applyBorder="1" applyAlignment="1">
      <alignment horizontal="center"/>
    </xf>
    <xf numFmtId="0" fontId="19" fillId="5" borderId="43" xfId="0" applyFont="1" applyFill="1" applyBorder="1" applyAlignment="1">
      <alignment horizontal="center"/>
    </xf>
    <xf numFmtId="0" fontId="3" fillId="5" borderId="44" xfId="0" applyFont="1" applyFill="1" applyBorder="1" applyAlignment="1">
      <alignment horizontal="center"/>
    </xf>
    <xf numFmtId="0" fontId="3" fillId="5" borderId="44" xfId="0" applyFont="1" applyFill="1" applyBorder="1" applyAlignment="1">
      <alignment horizontal="center" wrapText="1"/>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43" xfId="0" applyFont="1" applyFill="1" applyBorder="1" applyAlignment="1">
      <alignment horizontal="left" vertical="top" wrapText="1"/>
    </xf>
    <xf numFmtId="9" fontId="3" fillId="0" borderId="45"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2" xfId="0" applyNumberFormat="1" applyFont="1" applyFill="1" applyBorder="1" applyAlignment="1" applyProtection="1">
      <alignment horizontal="center" wrapText="1"/>
      <protection locked="0"/>
    </xf>
    <xf numFmtId="164" fontId="4" fillId="4" borderId="59" xfId="0" applyNumberFormat="1" applyFont="1" applyFill="1" applyBorder="1" applyAlignment="1" applyProtection="1">
      <alignment horizontal="center" wrapText="1"/>
      <protection locked="0"/>
    </xf>
    <xf numFmtId="0" fontId="4" fillId="0" borderId="11" xfId="0" applyFont="1" applyFill="1" applyBorder="1"/>
    <xf numFmtId="164" fontId="4" fillId="8" borderId="62" xfId="0" applyNumberFormat="1" applyFont="1" applyFill="1" applyBorder="1" applyAlignment="1" applyProtection="1">
      <alignment horizontal="center" wrapText="1"/>
      <protection locked="0"/>
    </xf>
    <xf numFmtId="164" fontId="4" fillId="8" borderId="59"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3" xfId="1" applyNumberFormat="1" applyFont="1" applyFill="1" applyBorder="1" applyAlignment="1">
      <alignment horizontal="center" wrapText="1"/>
    </xf>
    <xf numFmtId="165" fontId="3" fillId="8" borderId="55"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2"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164" fontId="17" fillId="9" borderId="1" xfId="0" applyNumberFormat="1" applyFont="1" applyFill="1" applyBorder="1" applyAlignment="1">
      <alignment horizontal="left"/>
    </xf>
    <xf numFmtId="164" fontId="17" fillId="9" borderId="4" xfId="0" applyNumberFormat="1" applyFont="1" applyFill="1" applyBorder="1" applyAlignment="1">
      <alignment horizontal="left"/>
    </xf>
    <xf numFmtId="164" fontId="17" fillId="9" borderId="4" xfId="0" applyNumberFormat="1" applyFont="1" applyFill="1" applyBorder="1" applyAlignment="1">
      <alignment horizontal="left" wrapText="1"/>
    </xf>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166" fontId="3" fillId="8" borderId="23" xfId="3" applyNumberFormat="1" applyFont="1" applyFill="1" applyBorder="1"/>
    <xf numFmtId="9" fontId="19" fillId="6" borderId="15" xfId="0" applyNumberFormat="1" applyFont="1" applyFill="1" applyBorder="1" applyAlignment="1">
      <alignment horizontal="center"/>
    </xf>
    <xf numFmtId="9" fontId="3" fillId="5" borderId="11" xfId="0" applyNumberFormat="1" applyFont="1" applyFill="1" applyBorder="1" applyAlignment="1">
      <alignment horizontal="center"/>
    </xf>
    <xf numFmtId="9" fontId="3" fillId="5" borderId="18" xfId="0" applyNumberFormat="1" applyFont="1" applyFill="1" applyBorder="1" applyAlignment="1">
      <alignment horizontal="center"/>
    </xf>
    <xf numFmtId="164" fontId="17" fillId="9" borderId="40" xfId="0" applyNumberFormat="1" applyFont="1" applyFill="1" applyBorder="1" applyAlignment="1">
      <alignment horizontal="left" wrapText="1"/>
    </xf>
    <xf numFmtId="0" fontId="23" fillId="8" borderId="0" xfId="0" applyFont="1" applyFill="1" applyAlignment="1">
      <alignment horizontal="left" wrapText="1"/>
    </xf>
    <xf numFmtId="164" fontId="17" fillId="9" borderId="70" xfId="0" applyNumberFormat="1" applyFont="1" applyFill="1" applyBorder="1" applyAlignment="1">
      <alignment horizontal="left" wrapText="1"/>
    </xf>
    <xf numFmtId="164" fontId="17" fillId="9" borderId="66" xfId="0" applyNumberFormat="1" applyFont="1" applyFill="1" applyBorder="1" applyAlignment="1">
      <alignment horizontal="left" wrapText="1"/>
    </xf>
    <xf numFmtId="164" fontId="17" fillId="9" borderId="77" xfId="0" applyNumberFormat="1" applyFont="1" applyFill="1" applyBorder="1" applyAlignment="1">
      <alignment horizontal="left" wrapText="1"/>
    </xf>
    <xf numFmtId="164" fontId="17" fillId="9" borderId="47" xfId="0" applyNumberFormat="1" applyFont="1" applyFill="1" applyBorder="1" applyAlignment="1">
      <alignment horizontal="left" wrapText="1"/>
    </xf>
    <xf numFmtId="0" fontId="0" fillId="0" borderId="0" xfId="0" applyFill="1"/>
    <xf numFmtId="6" fontId="3" fillId="5" borderId="11" xfId="0" applyNumberFormat="1" applyFont="1" applyFill="1" applyBorder="1" applyAlignment="1">
      <alignment horizontal="center"/>
    </xf>
    <xf numFmtId="164" fontId="3" fillId="8" borderId="69" xfId="0" applyNumberFormat="1" applyFont="1" applyFill="1" applyBorder="1" applyAlignment="1" applyProtection="1">
      <alignment horizontal="center" wrapText="1"/>
      <protection locked="0"/>
    </xf>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9" xfId="0" applyFont="1" applyBorder="1" applyAlignment="1"/>
    <xf numFmtId="0" fontId="6" fillId="0" borderId="50"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30" fillId="3" borderId="4" xfId="4" applyFill="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30"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1"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8"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6" xfId="0" applyFont="1" applyFill="1" applyBorder="1" applyAlignment="1">
      <alignment horizontal="center"/>
    </xf>
    <xf numFmtId="0" fontId="4" fillId="6" borderId="57"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5"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58" xfId="0" applyFont="1" applyFill="1" applyBorder="1" applyAlignment="1">
      <alignment horizontal="center" vertical="center" wrapText="1"/>
    </xf>
    <xf numFmtId="0" fontId="4" fillId="6" borderId="78" xfId="0" applyFont="1" applyFill="1" applyBorder="1" applyAlignment="1">
      <alignment horizontal="center"/>
    </xf>
    <xf numFmtId="0" fontId="4" fillId="6" borderId="68" xfId="0" applyFont="1" applyFill="1" applyBorder="1" applyAlignment="1">
      <alignment horizontal="center"/>
    </xf>
    <xf numFmtId="0" fontId="16" fillId="0" borderId="13" xfId="0" applyFont="1" applyBorder="1" applyAlignment="1">
      <alignment horizontal="left" vertical="center" wrapText="1"/>
    </xf>
    <xf numFmtId="0" fontId="16" fillId="0" borderId="72" xfId="0" applyFont="1" applyBorder="1" applyAlignment="1">
      <alignment horizontal="left" vertical="center" wrapText="1"/>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1" xfId="0" applyFont="1" applyBorder="1" applyAlignment="1">
      <alignment vertical="center" wrapText="1"/>
    </xf>
    <xf numFmtId="0" fontId="16" fillId="0" borderId="68" xfId="0" applyFont="1" applyBorder="1" applyAlignment="1">
      <alignment vertical="center" wrapText="1"/>
    </xf>
    <xf numFmtId="0" fontId="2" fillId="8" borderId="0" xfId="0" applyFont="1" applyFill="1" applyBorder="1" applyAlignment="1">
      <alignment horizontal="left" vertical="top" wrapText="1"/>
    </xf>
    <xf numFmtId="0" fontId="4" fillId="6" borderId="67" xfId="0" applyFont="1" applyFill="1" applyBorder="1" applyAlignment="1">
      <alignment horizontal="center"/>
    </xf>
    <xf numFmtId="0" fontId="4" fillId="6" borderId="60" xfId="0" applyFont="1" applyFill="1" applyBorder="1" applyAlignment="1">
      <alignment horizontal="center"/>
    </xf>
    <xf numFmtId="0" fontId="4" fillId="6" borderId="71" xfId="0" applyFont="1" applyFill="1" applyBorder="1" applyAlignment="1">
      <alignment horizontal="center"/>
    </xf>
    <xf numFmtId="0" fontId="4" fillId="6" borderId="62" xfId="0" applyFont="1" applyFill="1" applyBorder="1" applyAlignment="1">
      <alignment horizontal="center"/>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3" fillId="3" borderId="9"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32"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3" xfId="0" applyFont="1" applyFill="1" applyBorder="1" applyAlignment="1">
      <alignment horizontal="center"/>
    </xf>
    <xf numFmtId="0" fontId="4" fillId="6" borderId="76"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4" xfId="0" applyFont="1" applyFill="1" applyBorder="1" applyAlignment="1">
      <alignment horizontal="center"/>
    </xf>
    <xf numFmtId="0" fontId="4" fillId="6" borderId="13" xfId="0" applyFont="1" applyFill="1" applyBorder="1" applyAlignment="1">
      <alignment horizontal="center"/>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cellXfs>
  <cellStyles count="5">
    <cellStyle name="Comma" xfId="1" builtinId="3"/>
    <cellStyle name="Hyperlink" xfId="4" builtinId="8"/>
    <cellStyle name="Normal" xfId="0" builtinId="0" customBuiltin="1"/>
    <cellStyle name="Normal 2" xfId="2"/>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xdr:cNvPicPr>
          <a:picLocks noChangeAspect="1"/>
        </xdr:cNvPicPr>
      </xdr:nvPicPr>
      <xdr:blipFill>
        <a:blip xmlns:r="http://schemas.openxmlformats.org/officeDocument/2006/relationships" r:embed="rId1"/>
        <a:stretch>
          <a:fillRect/>
        </a:stretch>
      </xdr:blipFill>
      <xdr:spPr>
        <a:xfrm>
          <a:off x="1546225" y="47625"/>
          <a:ext cx="5661025"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ICC/Relationship%20Management/Restore3/RFP%20Questionnaires/In%20Progress/Melony/2019%20Complete%20&amp;%20DTQ/01.01.2021%20ASRS%20-%20Renewal/BAFO%20Released%2003.02.20%20Due%2003.06.20/emails/03.05.20%20RD%20Att%20E2%202021%20DPPO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b09\AppData\Local\Microsoft\Windows\INetCache\Content.Outlook\RQX21TSL\Copy%20of%20BAFO%20Request-Att%20E2%20PricingSch%202021DPPOPlanOpt%20v2%20(003)%20-%20RD%20filled%20in%20rates%20and%20expense%20breakdown%20March%205%20350pm%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b09\AppData\Local\Microsoft\Windows\INetCache\Content.Outlook\RQX21TSL\AttD2AttE2Pricing%20Sched%20PPO-2021%20Requested%20Plan%20Opt%20FINAL%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ions"/>
      <sheetName val="Offeror Info"/>
      <sheetName val="SF ASO Fees"/>
      <sheetName val="FI Premiums"/>
      <sheetName val="FI Premiums 2"/>
      <sheetName val="Plan Procedures"/>
      <sheetName val="Plan Design Low Opt"/>
      <sheetName val="Plan Design High Opt 1"/>
      <sheetName val="Plan Design High Opt 2"/>
    </sheetNames>
    <sheetDataSet>
      <sheetData sheetId="0"/>
      <sheetData sheetId="1"/>
      <sheetData sheetId="2"/>
      <sheetData sheetId="3">
        <row r="14">
          <cell r="C14">
            <v>16.53</v>
          </cell>
          <cell r="D14">
            <v>16.53</v>
          </cell>
          <cell r="E14">
            <v>16.53</v>
          </cell>
        </row>
        <row r="15">
          <cell r="C15">
            <v>34.94</v>
          </cell>
          <cell r="D15">
            <v>34.94</v>
          </cell>
          <cell r="E15">
            <v>34.94</v>
          </cell>
        </row>
        <row r="16">
          <cell r="C16">
            <v>63.97</v>
          </cell>
          <cell r="D16">
            <v>63.97</v>
          </cell>
          <cell r="E16">
            <v>63.97</v>
          </cell>
        </row>
        <row r="18">
          <cell r="C18">
            <v>40.69</v>
          </cell>
          <cell r="D18">
            <v>40.69</v>
          </cell>
          <cell r="E18">
            <v>40.69</v>
          </cell>
        </row>
        <row r="19">
          <cell r="C19">
            <v>81.209999999999994</v>
          </cell>
          <cell r="D19">
            <v>81.209999999999994</v>
          </cell>
          <cell r="E19">
            <v>81.209999999999994</v>
          </cell>
        </row>
        <row r="20">
          <cell r="C20">
            <v>114.92</v>
          </cell>
          <cell r="D20">
            <v>114.92</v>
          </cell>
          <cell r="E20">
            <v>114.92</v>
          </cell>
        </row>
      </sheetData>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ions"/>
      <sheetName val="Offeror Info"/>
      <sheetName val="SF ASO Fees"/>
      <sheetName val="FI Premiums"/>
      <sheetName val="FI Premiums 2"/>
      <sheetName val="Plan Procedures"/>
      <sheetName val="Plan Design Low Opt"/>
      <sheetName val="Plan Design High Opt 1"/>
      <sheetName val="Plan Design High Opt 2"/>
    </sheetNames>
    <sheetDataSet>
      <sheetData sheetId="0" refreshError="1"/>
      <sheetData sheetId="1" refreshError="1"/>
      <sheetData sheetId="2" refreshError="1"/>
      <sheetData sheetId="3">
        <row r="30">
          <cell r="C30">
            <v>54.001415208592007</v>
          </cell>
        </row>
        <row r="31">
          <cell r="C31">
            <v>1.2262596159650794</v>
          </cell>
        </row>
        <row r="32">
          <cell r="C32">
            <v>6.0853059736968831</v>
          </cell>
        </row>
        <row r="33">
          <cell r="C33">
            <v>61.312980798253967</v>
          </cell>
        </row>
      </sheetData>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ions"/>
      <sheetName val="Offeror Info"/>
      <sheetName val="SF ASO Fees"/>
      <sheetName val="FI Premiums"/>
      <sheetName val="Plan Procedures"/>
      <sheetName val="Plan Design Low Opt"/>
      <sheetName val="Plan Design High Opt"/>
      <sheetName val="DPPO Provider Counts"/>
      <sheetName val="GeoAccess Analysis"/>
      <sheetName val="Provider Disruption"/>
    </sheetNames>
    <sheetDataSet>
      <sheetData sheetId="0"/>
      <sheetData sheetId="1"/>
      <sheetData sheetId="2"/>
      <sheetData sheetId="3"/>
      <sheetData sheetId="4"/>
      <sheetData sheetId="5">
        <row r="16">
          <cell r="D16">
            <v>1</v>
          </cell>
        </row>
        <row r="18">
          <cell r="D18">
            <v>0.8</v>
          </cell>
        </row>
        <row r="22">
          <cell r="D22" t="str">
            <v>$50/3x</v>
          </cell>
        </row>
        <row r="23">
          <cell r="D23" t="str">
            <v>Basic</v>
          </cell>
        </row>
        <row r="25">
          <cell r="D25" t="str">
            <v>&lt; 26</v>
          </cell>
        </row>
        <row r="27">
          <cell r="D27" t="str">
            <v>Preventive</v>
          </cell>
        </row>
        <row r="28">
          <cell r="D28" t="str">
            <v>Preventive</v>
          </cell>
        </row>
        <row r="29">
          <cell r="D29" t="str">
            <v>Preventive</v>
          </cell>
        </row>
        <row r="30">
          <cell r="D30" t="str">
            <v>Preventive (coverage to age 18)</v>
          </cell>
        </row>
        <row r="31">
          <cell r="D31" t="str">
            <v>Preventive</v>
          </cell>
        </row>
        <row r="32">
          <cell r="D32" t="str">
            <v>Basic</v>
          </cell>
        </row>
        <row r="33">
          <cell r="D33" t="str">
            <v>Basic</v>
          </cell>
        </row>
        <row r="34">
          <cell r="D34" t="str">
            <v>Basic</v>
          </cell>
        </row>
        <row r="35">
          <cell r="D35" t="str">
            <v>Basic</v>
          </cell>
        </row>
        <row r="36">
          <cell r="D36" t="str">
            <v>Basic</v>
          </cell>
        </row>
        <row r="37">
          <cell r="D37" t="str">
            <v>Basic</v>
          </cell>
        </row>
        <row r="38">
          <cell r="D38" t="str">
            <v>Basic</v>
          </cell>
        </row>
      </sheetData>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veronica.lee@sunlif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13"/>
  <sheetViews>
    <sheetView showGridLines="0" showRowColHeaders="0" zoomScaleNormal="100" workbookViewId="0">
      <selection activeCell="A3" sqref="A3"/>
    </sheetView>
  </sheetViews>
  <sheetFormatPr defaultColWidth="8.7109375" defaultRowHeight="12.75" x14ac:dyDescent="0.2"/>
  <cols>
    <col min="1" max="16384" width="8.7109375" style="1"/>
  </cols>
  <sheetData>
    <row r="1" spans="1:14" x14ac:dyDescent="0.2">
      <c r="A1" s="2"/>
      <c r="B1" s="24"/>
      <c r="C1" s="24"/>
      <c r="D1" s="24"/>
      <c r="E1" s="24"/>
      <c r="F1" s="24"/>
      <c r="G1" s="24"/>
      <c r="H1" s="24"/>
      <c r="I1" s="24"/>
      <c r="J1" s="24"/>
      <c r="K1" s="24"/>
      <c r="L1" s="24"/>
      <c r="M1" s="24"/>
      <c r="N1" s="3"/>
    </row>
    <row r="3" spans="1:14" ht="33.75" x14ac:dyDescent="0.65">
      <c r="A3" s="185" t="s">
        <v>69</v>
      </c>
      <c r="B3" s="22"/>
      <c r="C3" s="22"/>
      <c r="D3" s="22"/>
      <c r="E3" s="22"/>
      <c r="F3" s="22"/>
      <c r="G3" s="22"/>
      <c r="H3" s="22"/>
      <c r="I3" s="22"/>
      <c r="J3" s="22"/>
      <c r="K3" s="22"/>
      <c r="L3" s="22"/>
      <c r="M3" s="22"/>
      <c r="N3" s="22"/>
    </row>
    <row r="4" spans="1:14" x14ac:dyDescent="0.2">
      <c r="A4" s="9"/>
      <c r="B4" s="22"/>
      <c r="C4" s="22"/>
      <c r="D4" s="22"/>
      <c r="E4" s="22"/>
      <c r="F4" s="22"/>
      <c r="G4" s="22"/>
      <c r="H4" s="22"/>
      <c r="I4" s="22"/>
      <c r="J4" s="22"/>
      <c r="K4" s="22"/>
      <c r="L4" s="22"/>
      <c r="M4" s="22"/>
      <c r="N4" s="22"/>
    </row>
    <row r="5" spans="1:14" ht="14.25" x14ac:dyDescent="0.2">
      <c r="A5" s="27" t="s">
        <v>72</v>
      </c>
      <c r="B5" s="22"/>
      <c r="C5" s="22"/>
      <c r="D5" s="22"/>
      <c r="E5" s="22"/>
      <c r="F5" s="22"/>
      <c r="G5" s="22"/>
      <c r="H5" s="22"/>
      <c r="I5" s="22"/>
      <c r="J5" s="22"/>
      <c r="K5" s="22"/>
      <c r="L5" s="22"/>
      <c r="M5" s="22"/>
      <c r="N5" s="22"/>
    </row>
    <row r="6" spans="1:14" ht="14.25" x14ac:dyDescent="0.2">
      <c r="A6" s="27"/>
      <c r="B6" s="22"/>
      <c r="C6" s="22"/>
      <c r="D6" s="22"/>
      <c r="E6" s="22"/>
      <c r="F6" s="22"/>
      <c r="G6" s="22"/>
      <c r="H6" s="22"/>
      <c r="I6" s="22"/>
      <c r="J6" s="22"/>
      <c r="K6" s="22"/>
      <c r="L6" s="22"/>
      <c r="M6" s="22"/>
      <c r="N6" s="22"/>
    </row>
    <row r="7" spans="1:14" x14ac:dyDescent="0.2">
      <c r="A7" s="9"/>
      <c r="B7" s="22"/>
      <c r="C7" s="22"/>
      <c r="D7" s="22"/>
      <c r="E7" s="22"/>
      <c r="F7" s="22"/>
      <c r="G7" s="22"/>
      <c r="H7" s="22"/>
      <c r="I7" s="22"/>
      <c r="J7" s="22"/>
      <c r="K7" s="22"/>
      <c r="L7" s="22"/>
      <c r="M7" s="22"/>
      <c r="N7" s="22"/>
    </row>
    <row r="8" spans="1:14" ht="15.75" x14ac:dyDescent="0.25">
      <c r="A8" s="25" t="s">
        <v>70</v>
      </c>
      <c r="B8" s="22"/>
      <c r="C8" s="22"/>
      <c r="D8" s="22"/>
      <c r="E8" s="22"/>
      <c r="F8" s="22"/>
      <c r="G8" s="22"/>
      <c r="H8" s="22"/>
      <c r="I8" s="22"/>
      <c r="J8" s="22"/>
      <c r="K8" s="22"/>
      <c r="L8" s="22"/>
      <c r="M8" s="22"/>
      <c r="N8" s="22"/>
    </row>
    <row r="9" spans="1:14" ht="15.75" x14ac:dyDescent="0.25">
      <c r="A9" s="212" t="s">
        <v>258</v>
      </c>
      <c r="B9" s="212"/>
      <c r="C9" s="212"/>
      <c r="D9" s="212"/>
      <c r="E9" s="212"/>
      <c r="F9" s="212"/>
      <c r="G9" s="212"/>
      <c r="H9" s="212"/>
      <c r="I9" s="212"/>
      <c r="J9" s="212"/>
      <c r="K9" s="212"/>
      <c r="L9" s="212"/>
      <c r="M9" s="212"/>
      <c r="N9" s="212"/>
    </row>
    <row r="10" spans="1:14" ht="15.75" x14ac:dyDescent="0.25">
      <c r="A10" s="25" t="s">
        <v>71</v>
      </c>
      <c r="B10" s="22"/>
      <c r="C10" s="22"/>
      <c r="D10" s="22"/>
      <c r="E10" s="22"/>
      <c r="F10" s="22"/>
      <c r="G10" s="22"/>
      <c r="H10" s="22"/>
      <c r="I10" s="22"/>
      <c r="J10" s="22"/>
      <c r="K10" s="22"/>
      <c r="L10" s="22"/>
      <c r="M10" s="22"/>
      <c r="N10" s="22"/>
    </row>
    <row r="11" spans="1:14" x14ac:dyDescent="0.2">
      <c r="A11" s="9"/>
      <c r="B11" s="22"/>
      <c r="C11" s="22"/>
      <c r="D11" s="22"/>
      <c r="E11" s="22"/>
      <c r="F11" s="22"/>
      <c r="G11" s="22"/>
      <c r="H11" s="22"/>
      <c r="I11" s="22"/>
      <c r="J11" s="22"/>
      <c r="K11" s="22"/>
      <c r="L11" s="22"/>
      <c r="M11" s="22"/>
      <c r="N11" s="22"/>
    </row>
    <row r="12" spans="1:14" x14ac:dyDescent="0.2">
      <c r="A12" s="23"/>
      <c r="B12" s="22"/>
      <c r="C12" s="22"/>
      <c r="D12" s="22"/>
      <c r="E12" s="22"/>
      <c r="F12" s="22"/>
      <c r="G12" s="22"/>
      <c r="H12" s="22"/>
      <c r="I12" s="22"/>
      <c r="J12" s="22"/>
      <c r="K12" s="22"/>
      <c r="L12" s="22"/>
      <c r="M12" s="22"/>
      <c r="N12" s="22"/>
    </row>
    <row r="13" spans="1:14" x14ac:dyDescent="0.2">
      <c r="A13" s="30"/>
      <c r="B13" s="30"/>
      <c r="C13" s="30"/>
      <c r="D13" s="30"/>
      <c r="E13" s="30"/>
      <c r="F13" s="30"/>
      <c r="G13" s="30"/>
      <c r="H13" s="30"/>
      <c r="I13" s="30"/>
      <c r="J13" s="30"/>
      <c r="K13" s="30"/>
      <c r="L13" s="30"/>
      <c r="M13" s="30"/>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8"/>
  <sheetViews>
    <sheetView showGridLines="0" showRowColHeaders="0" workbookViewId="0">
      <selection activeCell="E19" sqref="E19"/>
    </sheetView>
  </sheetViews>
  <sheetFormatPr defaultRowHeight="12.75" x14ac:dyDescent="0.2"/>
  <cols>
    <col min="8" max="10" width="17.85546875" customWidth="1"/>
  </cols>
  <sheetData>
    <row r="1" spans="1:10" ht="82.5" customHeight="1" x14ac:dyDescent="0.25">
      <c r="A1" s="213"/>
      <c r="B1" s="213"/>
      <c r="C1" s="213"/>
      <c r="D1" s="213"/>
      <c r="E1" s="213"/>
      <c r="F1" s="213"/>
      <c r="G1" s="213"/>
      <c r="H1" s="213"/>
      <c r="I1" s="213"/>
      <c r="J1" s="213"/>
    </row>
    <row r="2" spans="1:10" ht="16.5" thickBot="1" x14ac:dyDescent="0.3">
      <c r="A2" s="26"/>
      <c r="B2" s="26"/>
      <c r="C2" s="26"/>
      <c r="D2" s="26"/>
      <c r="E2" s="26"/>
      <c r="F2" s="26"/>
      <c r="G2" s="26"/>
      <c r="H2" s="26"/>
      <c r="I2" s="26"/>
      <c r="J2" s="26"/>
    </row>
    <row r="3" spans="1:10" ht="17.25" thickTop="1" thickBot="1" x14ac:dyDescent="0.3">
      <c r="A3" s="214" t="s">
        <v>73</v>
      </c>
      <c r="B3" s="215"/>
      <c r="C3" s="215"/>
      <c r="D3" s="215"/>
      <c r="E3" s="215"/>
      <c r="F3" s="215"/>
      <c r="G3" s="215"/>
      <c r="H3" s="215"/>
      <c r="I3" s="215"/>
      <c r="J3" s="216"/>
    </row>
    <row r="4" spans="1:10" ht="16.5" thickTop="1" x14ac:dyDescent="0.25">
      <c r="A4" s="219" t="s">
        <v>68</v>
      </c>
      <c r="B4" s="220"/>
      <c r="C4" s="221"/>
      <c r="D4" s="217" t="s">
        <v>262</v>
      </c>
      <c r="E4" s="217"/>
      <c r="F4" s="217"/>
      <c r="G4" s="217"/>
      <c r="H4" s="217"/>
      <c r="I4" s="217"/>
      <c r="J4" s="218"/>
    </row>
    <row r="5" spans="1:10" ht="15.75" x14ac:dyDescent="0.25">
      <c r="A5" s="222" t="s">
        <v>74</v>
      </c>
      <c r="B5" s="223"/>
      <c r="C5" s="224"/>
      <c r="D5" s="228" t="s">
        <v>263</v>
      </c>
      <c r="E5" s="226"/>
      <c r="F5" s="226"/>
      <c r="G5" s="226"/>
      <c r="H5" s="226"/>
      <c r="I5" s="226"/>
      <c r="J5" s="227"/>
    </row>
    <row r="6" spans="1:10" ht="15.75" x14ac:dyDescent="0.25">
      <c r="A6" s="222" t="s">
        <v>85</v>
      </c>
      <c r="B6" s="223"/>
      <c r="C6" s="224"/>
      <c r="D6" s="226" t="s">
        <v>264</v>
      </c>
      <c r="E6" s="226"/>
      <c r="F6" s="226"/>
      <c r="G6" s="226"/>
      <c r="H6" s="226"/>
      <c r="I6" s="226"/>
      <c r="J6" s="227"/>
    </row>
    <row r="7" spans="1:10" ht="15.75" x14ac:dyDescent="0.25">
      <c r="A7" s="222" t="s">
        <v>13</v>
      </c>
      <c r="B7" s="223"/>
      <c r="C7" s="224"/>
      <c r="D7" s="226" t="s">
        <v>266</v>
      </c>
      <c r="E7" s="226"/>
      <c r="F7" s="226"/>
      <c r="G7" s="226"/>
      <c r="H7" s="226"/>
      <c r="I7" s="226"/>
      <c r="J7" s="227"/>
    </row>
    <row r="8" spans="1:10" ht="15.75" x14ac:dyDescent="0.25">
      <c r="A8" s="222" t="s">
        <v>75</v>
      </c>
      <c r="B8" s="223"/>
      <c r="C8" s="224"/>
      <c r="D8" s="225" t="s">
        <v>265</v>
      </c>
      <c r="E8" s="226"/>
      <c r="F8" s="226"/>
      <c r="G8" s="226"/>
      <c r="H8" s="226"/>
      <c r="I8" s="226"/>
      <c r="J8" s="227"/>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43"/>
  <sheetViews>
    <sheetView showGridLines="0" topLeftCell="A7" workbookViewId="0">
      <selection activeCell="K29" sqref="K29"/>
    </sheetView>
  </sheetViews>
  <sheetFormatPr defaultRowHeight="12.75" x14ac:dyDescent="0.2"/>
  <cols>
    <col min="1" max="1" width="1" customWidth="1"/>
    <col min="2" max="2" width="35.42578125" customWidth="1"/>
    <col min="3" max="4" width="14.7109375" customWidth="1"/>
    <col min="5" max="5" width="15.5703125" customWidth="1"/>
    <col min="6" max="7" width="14.7109375" customWidth="1"/>
  </cols>
  <sheetData>
    <row r="1" spans="1:7" ht="90" customHeight="1" x14ac:dyDescent="0.25">
      <c r="A1" s="28"/>
      <c r="B1" s="213"/>
      <c r="C1" s="213"/>
      <c r="D1" s="213"/>
      <c r="E1" s="213"/>
      <c r="F1" s="213"/>
      <c r="G1" s="213"/>
    </row>
    <row r="2" spans="1:7" ht="15.75" x14ac:dyDescent="0.25">
      <c r="A2" s="8"/>
      <c r="B2" s="213" t="s">
        <v>76</v>
      </c>
      <c r="C2" s="213"/>
      <c r="D2" s="213"/>
      <c r="E2" s="213"/>
      <c r="F2" s="213"/>
      <c r="G2" s="213"/>
    </row>
    <row r="3" spans="1:7" ht="16.5" thickBot="1" x14ac:dyDescent="0.3">
      <c r="A3" s="29"/>
      <c r="B3" s="213"/>
      <c r="C3" s="213"/>
      <c r="D3" s="213"/>
      <c r="E3" s="213"/>
      <c r="F3" s="213"/>
      <c r="G3" s="213"/>
    </row>
    <row r="4" spans="1:7" ht="15.75" x14ac:dyDescent="0.25">
      <c r="A4" s="29"/>
      <c r="B4" s="70" t="s">
        <v>68</v>
      </c>
      <c r="C4" s="242" t="str">
        <f>IF(ISBLANK('Offeror Info'!$D$4),"",'Offeror Info'!$D$4)</f>
        <v>Sun Life Assurance Company Canada</v>
      </c>
      <c r="D4" s="243"/>
      <c r="E4" s="243"/>
      <c r="F4" s="243"/>
      <c r="G4" s="244"/>
    </row>
    <row r="5" spans="1:7" ht="15.75" x14ac:dyDescent="0.25">
      <c r="A5" s="29"/>
      <c r="B5" s="71" t="s">
        <v>74</v>
      </c>
      <c r="C5" s="245" t="str">
        <f>IF(ISBLANK('Offeror Info'!$D$5),"",'Offeror Info'!$D$5)</f>
        <v>Veronica Lee</v>
      </c>
      <c r="D5" s="246"/>
      <c r="E5" s="246"/>
      <c r="F5" s="246"/>
      <c r="G5" s="247"/>
    </row>
    <row r="6" spans="1:7" ht="15.75" x14ac:dyDescent="0.25">
      <c r="A6" s="29"/>
      <c r="B6" s="71" t="s">
        <v>0</v>
      </c>
      <c r="C6" s="245" t="str">
        <f>IF(ISBLANK('Offeror Info'!$D$6),"",'Offeror Info'!$D$6)</f>
        <v>Senior Client Relationship Executive</v>
      </c>
      <c r="D6" s="246"/>
      <c r="E6" s="246"/>
      <c r="F6" s="246"/>
      <c r="G6" s="247"/>
    </row>
    <row r="7" spans="1:7" ht="15.75" x14ac:dyDescent="0.25">
      <c r="A7" s="29"/>
      <c r="B7" s="72" t="s">
        <v>13</v>
      </c>
      <c r="C7" s="245" t="str">
        <f>IF(ISBLANK('Offeror Info'!$D$7),"",'Offeror Info'!$D$7)</f>
        <v>602.571.2247</v>
      </c>
      <c r="D7" s="246"/>
      <c r="E7" s="246"/>
      <c r="F7" s="246"/>
      <c r="G7" s="247"/>
    </row>
    <row r="8" spans="1:7" ht="16.5" thickBot="1" x14ac:dyDescent="0.3">
      <c r="A8" s="29"/>
      <c r="B8" s="69" t="s">
        <v>75</v>
      </c>
      <c r="C8" s="229" t="str">
        <f>IF(ISBLANK('Offeror Info'!$D$8),"",'Offeror Info'!$D$8)</f>
        <v>veronica.lee@sunlife.com</v>
      </c>
      <c r="D8" s="230"/>
      <c r="E8" s="230"/>
      <c r="F8" s="230"/>
      <c r="G8" s="231"/>
    </row>
    <row r="9" spans="1:7" ht="15.75" x14ac:dyDescent="0.25">
      <c r="A9" s="29"/>
      <c r="B9" s="37"/>
      <c r="C9" s="37"/>
      <c r="D9" s="37"/>
      <c r="E9" s="37"/>
      <c r="F9" s="37"/>
      <c r="G9" s="37"/>
    </row>
    <row r="10" spans="1:7" s="31" customFormat="1" ht="32.25" customHeight="1" x14ac:dyDescent="0.25">
      <c r="A10" s="36"/>
      <c r="B10" s="248" t="s">
        <v>260</v>
      </c>
      <c r="C10" s="248"/>
      <c r="D10" s="248"/>
      <c r="E10" s="248"/>
      <c r="F10" s="248"/>
      <c r="G10" s="248"/>
    </row>
    <row r="11" spans="1:7" s="31" customFormat="1" ht="15.75" customHeight="1" thickBot="1" x14ac:dyDescent="0.3">
      <c r="A11" s="36"/>
      <c r="B11" s="190"/>
      <c r="C11" s="190"/>
      <c r="D11" s="190"/>
      <c r="E11" s="190"/>
      <c r="F11" s="190"/>
      <c r="G11" s="190"/>
    </row>
    <row r="12" spans="1:7" ht="38.25" x14ac:dyDescent="0.2">
      <c r="A12" s="8"/>
      <c r="B12" s="43"/>
      <c r="C12" s="44" t="s">
        <v>1</v>
      </c>
      <c r="D12" s="44" t="s">
        <v>2</v>
      </c>
      <c r="E12" s="44" t="s">
        <v>3</v>
      </c>
      <c r="F12" s="44" t="s">
        <v>4</v>
      </c>
      <c r="G12" s="45" t="s">
        <v>5</v>
      </c>
    </row>
    <row r="13" spans="1:7" x14ac:dyDescent="0.2">
      <c r="A13" s="8"/>
      <c r="B13" s="47" t="s">
        <v>6</v>
      </c>
      <c r="C13" s="12"/>
      <c r="D13" s="12"/>
      <c r="E13" s="13"/>
      <c r="F13" s="13"/>
      <c r="G13" s="46"/>
    </row>
    <row r="14" spans="1:7" x14ac:dyDescent="0.2">
      <c r="A14" s="8"/>
      <c r="B14" s="48" t="s">
        <v>94</v>
      </c>
      <c r="C14" s="32">
        <v>0</v>
      </c>
      <c r="D14" s="32">
        <v>0</v>
      </c>
      <c r="E14" s="32">
        <v>0</v>
      </c>
      <c r="F14" s="32">
        <v>0</v>
      </c>
      <c r="G14" s="49">
        <v>0</v>
      </c>
    </row>
    <row r="15" spans="1:7" x14ac:dyDescent="0.2">
      <c r="A15" s="8"/>
      <c r="B15" s="48" t="s">
        <v>81</v>
      </c>
      <c r="C15" s="10">
        <f>SUM(C14:C14)</f>
        <v>0</v>
      </c>
      <c r="D15" s="10">
        <f>SUM(D14:D14)</f>
        <v>0</v>
      </c>
      <c r="E15" s="10">
        <f>SUM(E14:E14)</f>
        <v>0</v>
      </c>
      <c r="F15" s="10">
        <f>SUM(F14:F14)</f>
        <v>0</v>
      </c>
      <c r="G15" s="50">
        <f>SUM(G14:G14)</f>
        <v>0</v>
      </c>
    </row>
    <row r="16" spans="1:7" ht="25.5" x14ac:dyDescent="0.2">
      <c r="A16" s="8"/>
      <c r="B16" s="51" t="s">
        <v>87</v>
      </c>
      <c r="C16" s="4"/>
      <c r="D16" s="4"/>
      <c r="E16" s="5"/>
      <c r="F16" s="5"/>
      <c r="G16" s="52"/>
    </row>
    <row r="17" spans="1:7" x14ac:dyDescent="0.2">
      <c r="A17" s="8"/>
      <c r="B17" s="60"/>
      <c r="C17" s="32">
        <v>0</v>
      </c>
      <c r="D17" s="32">
        <v>0</v>
      </c>
      <c r="E17" s="32">
        <v>0</v>
      </c>
      <c r="F17" s="32">
        <v>0</v>
      </c>
      <c r="G17" s="53">
        <v>0</v>
      </c>
    </row>
    <row r="18" spans="1:7" x14ac:dyDescent="0.2">
      <c r="A18" s="8"/>
      <c r="B18" s="60"/>
      <c r="C18" s="32">
        <v>0</v>
      </c>
      <c r="D18" s="32">
        <v>0</v>
      </c>
      <c r="E18" s="32">
        <v>0</v>
      </c>
      <c r="F18" s="32">
        <v>0</v>
      </c>
      <c r="G18" s="53">
        <v>0</v>
      </c>
    </row>
    <row r="19" spans="1:7" x14ac:dyDescent="0.2">
      <c r="A19" s="8"/>
      <c r="B19" s="60"/>
      <c r="C19" s="32">
        <v>0</v>
      </c>
      <c r="D19" s="32">
        <v>0</v>
      </c>
      <c r="E19" s="32">
        <v>0</v>
      </c>
      <c r="F19" s="32">
        <v>0</v>
      </c>
      <c r="G19" s="53">
        <v>0</v>
      </c>
    </row>
    <row r="20" spans="1:7" x14ac:dyDescent="0.2">
      <c r="A20" s="1"/>
      <c r="B20" s="54" t="s">
        <v>82</v>
      </c>
      <c r="C20" s="11">
        <f>SUM(C17:C19)</f>
        <v>0</v>
      </c>
      <c r="D20" s="11">
        <f>SUM(D17:D19)</f>
        <v>0</v>
      </c>
      <c r="E20" s="11">
        <f>SUM(E17:E19)</f>
        <v>0</v>
      </c>
      <c r="F20" s="11">
        <f>SUM(F17:F19)</f>
        <v>0</v>
      </c>
      <c r="G20" s="50">
        <f>SUM(G17:G19)</f>
        <v>0</v>
      </c>
    </row>
    <row r="21" spans="1:7" x14ac:dyDescent="0.2">
      <c r="A21" s="1"/>
      <c r="B21" s="55" t="s">
        <v>7</v>
      </c>
      <c r="C21" s="14"/>
      <c r="D21" s="14"/>
      <c r="E21" s="15"/>
      <c r="F21" s="15"/>
      <c r="G21" s="52"/>
    </row>
    <row r="22" spans="1:7" x14ac:dyDescent="0.2">
      <c r="A22" s="1"/>
      <c r="B22" s="56" t="s">
        <v>86</v>
      </c>
      <c r="C22" s="19">
        <f>SUM(C20,C15)</f>
        <v>0</v>
      </c>
      <c r="D22" s="19">
        <f>SUM(D20,D15)</f>
        <v>0</v>
      </c>
      <c r="E22" s="19">
        <f>SUM(E20,E15)</f>
        <v>0</v>
      </c>
      <c r="F22" s="19">
        <f>SUM(F20,F15)</f>
        <v>0</v>
      </c>
      <c r="G22" s="57">
        <f>SUM(G20,G15)</f>
        <v>0</v>
      </c>
    </row>
    <row r="23" spans="1:7" x14ac:dyDescent="0.2">
      <c r="A23" s="1"/>
      <c r="B23" s="55" t="s">
        <v>8</v>
      </c>
      <c r="C23" s="14"/>
      <c r="D23" s="14"/>
      <c r="E23" s="15"/>
      <c r="F23" s="15"/>
      <c r="G23" s="52"/>
    </row>
    <row r="24" spans="1:7" x14ac:dyDescent="0.2">
      <c r="A24" s="1"/>
      <c r="B24" s="73" t="s">
        <v>91</v>
      </c>
      <c r="C24" s="32">
        <v>0</v>
      </c>
      <c r="D24" s="32">
        <v>0</v>
      </c>
      <c r="E24" s="32">
        <v>0</v>
      </c>
      <c r="F24" s="32">
        <v>0</v>
      </c>
      <c r="G24" s="53">
        <v>0</v>
      </c>
    </row>
    <row r="25" spans="1:7" x14ac:dyDescent="0.2">
      <c r="A25" s="1"/>
      <c r="B25" s="56" t="s">
        <v>92</v>
      </c>
      <c r="C25" s="32">
        <v>0</v>
      </c>
      <c r="D25" s="32">
        <v>0</v>
      </c>
      <c r="E25" s="32">
        <v>0</v>
      </c>
      <c r="F25" s="32">
        <v>0</v>
      </c>
      <c r="G25" s="53">
        <v>0</v>
      </c>
    </row>
    <row r="26" spans="1:7" x14ac:dyDescent="0.2">
      <c r="A26" s="1"/>
      <c r="B26" s="55" t="s">
        <v>9</v>
      </c>
      <c r="C26" s="7"/>
      <c r="D26" s="7"/>
      <c r="E26" s="7"/>
      <c r="F26" s="7"/>
      <c r="G26" s="59"/>
    </row>
    <row r="27" spans="1:7" x14ac:dyDescent="0.2">
      <c r="A27" s="1"/>
      <c r="B27" s="62" t="s">
        <v>90</v>
      </c>
      <c r="C27" s="21">
        <f t="shared" ref="C27:G28" si="0">SUM(C24,C$22)</f>
        <v>0</v>
      </c>
      <c r="D27" s="21">
        <f t="shared" si="0"/>
        <v>0</v>
      </c>
      <c r="E27" s="21">
        <f t="shared" si="0"/>
        <v>0</v>
      </c>
      <c r="F27" s="21">
        <f t="shared" si="0"/>
        <v>0</v>
      </c>
      <c r="G27" s="58">
        <f t="shared" si="0"/>
        <v>0</v>
      </c>
    </row>
    <row r="28" spans="1:7" ht="13.5" thickBot="1" x14ac:dyDescent="0.25">
      <c r="A28" s="1"/>
      <c r="B28" s="61" t="s">
        <v>93</v>
      </c>
      <c r="C28" s="63">
        <f t="shared" si="0"/>
        <v>0</v>
      </c>
      <c r="D28" s="63">
        <f t="shared" si="0"/>
        <v>0</v>
      </c>
      <c r="E28" s="63">
        <f t="shared" si="0"/>
        <v>0</v>
      </c>
      <c r="F28" s="63">
        <f t="shared" si="0"/>
        <v>0</v>
      </c>
      <c r="G28" s="64">
        <f t="shared" si="0"/>
        <v>0</v>
      </c>
    </row>
    <row r="29" spans="1:7" ht="13.5" x14ac:dyDescent="0.2">
      <c r="A29" s="1"/>
      <c r="B29" s="241" t="s">
        <v>95</v>
      </c>
      <c r="C29" s="241"/>
      <c r="D29" s="241"/>
      <c r="E29" s="241"/>
      <c r="F29" s="241"/>
      <c r="G29" s="241"/>
    </row>
    <row r="30" spans="1:7" s="31" customFormat="1" ht="13.5" thickBot="1" x14ac:dyDescent="0.25">
      <c r="A30" s="36"/>
      <c r="B30" s="74"/>
      <c r="C30" s="74"/>
      <c r="D30" s="74"/>
      <c r="E30" s="74"/>
      <c r="F30" s="74"/>
      <c r="G30" s="74"/>
    </row>
    <row r="31" spans="1:7" ht="13.5" thickBot="1" x14ac:dyDescent="0.25">
      <c r="A31" s="1"/>
      <c r="B31" s="65" t="s">
        <v>10</v>
      </c>
      <c r="C31" s="66" t="s">
        <v>104</v>
      </c>
      <c r="D31" s="66" t="s">
        <v>89</v>
      </c>
      <c r="E31" s="66" t="s">
        <v>80</v>
      </c>
      <c r="F31" s="67" t="s">
        <v>11</v>
      </c>
      <c r="G31" s="6"/>
    </row>
    <row r="32" spans="1:7" x14ac:dyDescent="0.2">
      <c r="A32" s="1"/>
      <c r="B32" s="68" t="s">
        <v>59</v>
      </c>
      <c r="C32" s="178">
        <v>2988</v>
      </c>
      <c r="D32" s="178">
        <v>1499</v>
      </c>
      <c r="E32" s="178">
        <v>177</v>
      </c>
      <c r="F32" s="179">
        <f t="shared" ref="F32:F33" si="1">SUM(C32:E32)</f>
        <v>4664</v>
      </c>
      <c r="G32" s="6"/>
    </row>
    <row r="33" spans="1:7" ht="13.5" thickBot="1" x14ac:dyDescent="0.25">
      <c r="A33" s="1"/>
      <c r="B33" s="61" t="s">
        <v>60</v>
      </c>
      <c r="C33" s="180">
        <v>22746</v>
      </c>
      <c r="D33" s="180">
        <v>18403</v>
      </c>
      <c r="E33" s="180">
        <v>1920</v>
      </c>
      <c r="F33" s="181">
        <f t="shared" si="1"/>
        <v>43069</v>
      </c>
      <c r="G33" s="6"/>
    </row>
    <row r="34" spans="1:7" ht="13.5" thickBot="1" x14ac:dyDescent="0.25">
      <c r="A34" s="1"/>
      <c r="B34" s="41"/>
      <c r="C34" s="42"/>
      <c r="D34" s="42"/>
      <c r="E34" s="42"/>
      <c r="F34" s="42"/>
      <c r="G34" s="40"/>
    </row>
    <row r="35" spans="1:7" ht="13.5" thickBot="1" x14ac:dyDescent="0.25">
      <c r="A35" s="1"/>
      <c r="B35" s="16" t="s">
        <v>12</v>
      </c>
      <c r="C35" s="17"/>
      <c r="D35" s="17"/>
      <c r="E35" s="17"/>
      <c r="F35" s="17"/>
      <c r="G35" s="18"/>
    </row>
    <row r="36" spans="1:7" x14ac:dyDescent="0.2">
      <c r="A36" s="1"/>
      <c r="B36" s="232" t="s">
        <v>289</v>
      </c>
      <c r="C36" s="233"/>
      <c r="D36" s="233"/>
      <c r="E36" s="233"/>
      <c r="F36" s="233"/>
      <c r="G36" s="234"/>
    </row>
    <row r="37" spans="1:7" x14ac:dyDescent="0.2">
      <c r="A37" s="1"/>
      <c r="B37" s="235"/>
      <c r="C37" s="236"/>
      <c r="D37" s="236"/>
      <c r="E37" s="236"/>
      <c r="F37" s="236"/>
      <c r="G37" s="237"/>
    </row>
    <row r="38" spans="1:7" x14ac:dyDescent="0.2">
      <c r="A38" s="1"/>
      <c r="B38" s="235"/>
      <c r="C38" s="236"/>
      <c r="D38" s="236"/>
      <c r="E38" s="236"/>
      <c r="F38" s="236"/>
      <c r="G38" s="237"/>
    </row>
    <row r="39" spans="1:7" x14ac:dyDescent="0.2">
      <c r="A39" s="1"/>
      <c r="B39" s="235"/>
      <c r="C39" s="236"/>
      <c r="D39" s="236"/>
      <c r="E39" s="236"/>
      <c r="F39" s="236"/>
      <c r="G39" s="237"/>
    </row>
    <row r="40" spans="1:7" x14ac:dyDescent="0.2">
      <c r="A40" s="1"/>
      <c r="B40" s="235"/>
      <c r="C40" s="236"/>
      <c r="D40" s="236"/>
      <c r="E40" s="236"/>
      <c r="F40" s="236"/>
      <c r="G40" s="237"/>
    </row>
    <row r="41" spans="1:7" ht="13.5" thickBot="1" x14ac:dyDescent="0.25">
      <c r="A41" s="1"/>
      <c r="B41" s="238"/>
      <c r="C41" s="239"/>
      <c r="D41" s="239"/>
      <c r="E41" s="239"/>
      <c r="F41" s="239"/>
      <c r="G41" s="240"/>
    </row>
    <row r="42" spans="1:7" x14ac:dyDescent="0.2">
      <c r="A42" s="1"/>
      <c r="B42" s="38"/>
      <c r="C42" s="38"/>
      <c r="D42" s="38"/>
      <c r="E42" s="38"/>
      <c r="F42" s="38"/>
      <c r="G42" s="38"/>
    </row>
    <row r="43" spans="1:7" x14ac:dyDescent="0.2">
      <c r="B43" s="39"/>
      <c r="C43" s="39"/>
      <c r="D43" s="39"/>
      <c r="E43" s="39"/>
      <c r="F43" s="39"/>
      <c r="G43" s="39"/>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49"/>
  <sheetViews>
    <sheetView showGridLines="0" topLeftCell="A10" workbookViewId="0">
      <selection activeCell="C30" sqref="C30:E32"/>
    </sheetView>
  </sheetViews>
  <sheetFormatPr defaultRowHeight="12.75" x14ac:dyDescent="0.2"/>
  <cols>
    <col min="1" max="1" width="0.7109375" customWidth="1"/>
    <col min="2" max="2" width="42.42578125" customWidth="1"/>
    <col min="3" max="4" width="14.7109375" customWidth="1"/>
    <col min="5" max="5" width="15.28515625" customWidth="1"/>
    <col min="6" max="7" width="14.7109375" customWidth="1"/>
  </cols>
  <sheetData>
    <row r="1" spans="1:7" ht="90.75" customHeight="1" x14ac:dyDescent="0.25">
      <c r="A1" s="28"/>
      <c r="B1" s="213"/>
      <c r="C1" s="213"/>
      <c r="D1" s="213"/>
      <c r="E1" s="213"/>
      <c r="F1" s="213"/>
      <c r="G1" s="213"/>
    </row>
    <row r="2" spans="1:7" ht="15.75" x14ac:dyDescent="0.25">
      <c r="A2" s="36"/>
      <c r="B2" s="213" t="s">
        <v>88</v>
      </c>
      <c r="C2" s="213"/>
      <c r="D2" s="213"/>
      <c r="E2" s="213"/>
      <c r="F2" s="213"/>
      <c r="G2" s="213"/>
    </row>
    <row r="3" spans="1:7" ht="16.5" thickBot="1" x14ac:dyDescent="0.3">
      <c r="A3" s="29"/>
      <c r="B3" s="213"/>
      <c r="C3" s="213"/>
      <c r="D3" s="213"/>
      <c r="E3" s="213"/>
      <c r="F3" s="213"/>
      <c r="G3" s="213"/>
    </row>
    <row r="4" spans="1:7" ht="15.75" x14ac:dyDescent="0.25">
      <c r="A4" s="29"/>
      <c r="B4" s="70" t="s">
        <v>68</v>
      </c>
      <c r="C4" s="242" t="str">
        <f>IF(ISBLANK('Offeror Info'!$D$4),"",'Offeror Info'!$D$4)</f>
        <v>Sun Life Assurance Company Canada</v>
      </c>
      <c r="D4" s="243"/>
      <c r="E4" s="243"/>
      <c r="F4" s="243"/>
      <c r="G4" s="244"/>
    </row>
    <row r="5" spans="1:7" ht="15.75" x14ac:dyDescent="0.25">
      <c r="A5" s="29"/>
      <c r="B5" s="71" t="s">
        <v>74</v>
      </c>
      <c r="C5" s="245" t="str">
        <f>IF(ISBLANK('Offeror Info'!$D$5),"",'Offeror Info'!$D$5)</f>
        <v>Veronica Lee</v>
      </c>
      <c r="D5" s="246"/>
      <c r="E5" s="246"/>
      <c r="F5" s="246"/>
      <c r="G5" s="247"/>
    </row>
    <row r="6" spans="1:7" ht="15.75" x14ac:dyDescent="0.25">
      <c r="A6" s="29"/>
      <c r="B6" s="71" t="s">
        <v>0</v>
      </c>
      <c r="C6" s="245" t="str">
        <f>IF(ISBLANK('Offeror Info'!$D$6),"",'Offeror Info'!$D$6)</f>
        <v>Senior Client Relationship Executive</v>
      </c>
      <c r="D6" s="246"/>
      <c r="E6" s="246"/>
      <c r="F6" s="246"/>
      <c r="G6" s="247"/>
    </row>
    <row r="7" spans="1:7" ht="15.75" x14ac:dyDescent="0.25">
      <c r="A7" s="29"/>
      <c r="B7" s="72" t="s">
        <v>13</v>
      </c>
      <c r="C7" s="245" t="str">
        <f>IF(ISBLANK('Offeror Info'!$D$7),"",'Offeror Info'!$D$7)</f>
        <v>602.571.2247</v>
      </c>
      <c r="D7" s="246"/>
      <c r="E7" s="246"/>
      <c r="F7" s="246"/>
      <c r="G7" s="247"/>
    </row>
    <row r="8" spans="1:7" ht="16.5" thickBot="1" x14ac:dyDescent="0.3">
      <c r="A8" s="29"/>
      <c r="B8" s="69" t="s">
        <v>75</v>
      </c>
      <c r="C8" s="229" t="str">
        <f>IF(ISBLANK('Offeror Info'!$D$8),"",'Offeror Info'!$D$8)</f>
        <v>veronica.lee@sunlife.com</v>
      </c>
      <c r="D8" s="230"/>
      <c r="E8" s="230"/>
      <c r="F8" s="230"/>
      <c r="G8" s="231"/>
    </row>
    <row r="10" spans="1:7" ht="32.25" customHeight="1" x14ac:dyDescent="0.25">
      <c r="A10" s="36"/>
      <c r="B10" s="248" t="s">
        <v>260</v>
      </c>
      <c r="C10" s="248"/>
      <c r="D10" s="248"/>
      <c r="E10" s="248"/>
      <c r="F10" s="248"/>
      <c r="G10" s="248"/>
    </row>
    <row r="11" spans="1:7" s="31" customFormat="1" ht="15.75" customHeight="1" thickBot="1" x14ac:dyDescent="0.3">
      <c r="A11" s="36"/>
      <c r="B11" s="190"/>
      <c r="C11" s="190"/>
      <c r="D11" s="190"/>
      <c r="E11" s="190"/>
      <c r="F11" s="190"/>
      <c r="G11" s="190"/>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16.53</v>
      </c>
      <c r="D14" s="83">
        <v>16.53</v>
      </c>
      <c r="E14" s="83">
        <v>16.53</v>
      </c>
      <c r="F14" s="83">
        <v>0</v>
      </c>
      <c r="G14" s="107">
        <v>0</v>
      </c>
    </row>
    <row r="15" spans="1:7" x14ac:dyDescent="0.2">
      <c r="A15" s="36"/>
      <c r="B15" s="82" t="s">
        <v>97</v>
      </c>
      <c r="C15" s="83">
        <v>34.94</v>
      </c>
      <c r="D15" s="83">
        <v>34.94</v>
      </c>
      <c r="E15" s="83">
        <v>34.94</v>
      </c>
      <c r="F15" s="83">
        <v>0</v>
      </c>
      <c r="G15" s="84">
        <v>0</v>
      </c>
    </row>
    <row r="16" spans="1:7" x14ac:dyDescent="0.2">
      <c r="A16" s="36"/>
      <c r="B16" s="82" t="s">
        <v>98</v>
      </c>
      <c r="C16" s="83">
        <v>63.97</v>
      </c>
      <c r="D16" s="83">
        <v>63.97</v>
      </c>
      <c r="E16" s="83">
        <v>63.97</v>
      </c>
      <c r="F16" s="83">
        <v>0</v>
      </c>
      <c r="G16" s="84">
        <v>0</v>
      </c>
    </row>
    <row r="17" spans="1:9" x14ac:dyDescent="0.2">
      <c r="A17" s="36"/>
      <c r="B17" s="172" t="s">
        <v>65</v>
      </c>
      <c r="C17" s="173">
        <f>SUM(C14*$C$36,C15*$D$36,C16*$E$36)*12</f>
        <v>1357072.6800000002</v>
      </c>
      <c r="D17" s="173">
        <f>SUM(D14*$C$36,D15*$D$36,D16*$E$36)*12</f>
        <v>1357072.6800000002</v>
      </c>
      <c r="E17" s="173">
        <f>SUM(E14*$C$36,E15*$D$36,E16*$E$36)*12</f>
        <v>1357072.6800000002</v>
      </c>
      <c r="F17" s="173">
        <f>SUM(F14*$C$36,F15*$D$36,F16*$E$36)*12</f>
        <v>0</v>
      </c>
      <c r="G17" s="174">
        <f>SUM(G14*$C$36,G15*$D$36,G16*$E$36)*12</f>
        <v>0</v>
      </c>
    </row>
    <row r="18" spans="1:9" x14ac:dyDescent="0.2">
      <c r="A18" s="36"/>
      <c r="B18" s="82" t="s">
        <v>100</v>
      </c>
      <c r="C18" s="83">
        <v>40.69</v>
      </c>
      <c r="D18" s="83">
        <v>40.69</v>
      </c>
      <c r="E18" s="83">
        <v>40.69</v>
      </c>
      <c r="F18" s="83">
        <v>0</v>
      </c>
      <c r="G18" s="107">
        <v>0</v>
      </c>
    </row>
    <row r="19" spans="1:9" x14ac:dyDescent="0.2">
      <c r="A19" s="36"/>
      <c r="B19" s="82" t="s">
        <v>101</v>
      </c>
      <c r="C19" s="83">
        <v>81.209999999999994</v>
      </c>
      <c r="D19" s="83">
        <v>81.209999999999994</v>
      </c>
      <c r="E19" s="83">
        <v>81.209999999999994</v>
      </c>
      <c r="F19" s="83">
        <v>0</v>
      </c>
      <c r="G19" s="84">
        <v>0</v>
      </c>
    </row>
    <row r="20" spans="1:9" x14ac:dyDescent="0.2">
      <c r="A20" s="1"/>
      <c r="B20" s="82" t="s">
        <v>102</v>
      </c>
      <c r="C20" s="83">
        <v>114.92</v>
      </c>
      <c r="D20" s="83">
        <v>114.92</v>
      </c>
      <c r="E20" s="83">
        <v>114.92</v>
      </c>
      <c r="F20" s="83">
        <v>0</v>
      </c>
      <c r="G20" s="84">
        <v>0</v>
      </c>
    </row>
    <row r="21" spans="1:9" x14ac:dyDescent="0.2">
      <c r="A21" s="1"/>
      <c r="B21" s="172" t="s">
        <v>66</v>
      </c>
      <c r="C21" s="173">
        <f>SUM(C18*$C$37,C19*$D$37,C20*$E$37)*12</f>
        <v>31688265.240000002</v>
      </c>
      <c r="D21" s="173">
        <f>SUM(D18*$C$37,D19*$D$37,D20*$E$37)*12</f>
        <v>31688265.240000002</v>
      </c>
      <c r="E21" s="173">
        <f>SUM(E18*$C$37,E19*$D$37,E20*$E$37)*12</f>
        <v>31688265.240000002</v>
      </c>
      <c r="F21" s="173">
        <f>SUM(F18*$C$37,F19*$D$37,F20*$E$37)*12</f>
        <v>0</v>
      </c>
      <c r="G21" s="174">
        <f>SUM(G18*$C$37,G19*$D$37,G20*$E$37)*12</f>
        <v>0</v>
      </c>
    </row>
    <row r="22" spans="1:9" x14ac:dyDescent="0.2">
      <c r="A22" s="1"/>
      <c r="B22" s="175" t="s">
        <v>105</v>
      </c>
      <c r="C22" s="176">
        <f>SUM(C21,C17)</f>
        <v>33045337.920000002</v>
      </c>
      <c r="D22" s="176">
        <f>SUM(D21,D17)</f>
        <v>33045337.920000002</v>
      </c>
      <c r="E22" s="176">
        <f>SUM(E21,E17)</f>
        <v>33045337.920000002</v>
      </c>
      <c r="F22" s="176">
        <f>SUM(F21,F17)</f>
        <v>0</v>
      </c>
      <c r="G22" s="177">
        <f>SUM(G21,G17)</f>
        <v>0</v>
      </c>
    </row>
    <row r="23" spans="1:9" x14ac:dyDescent="0.2">
      <c r="A23" s="1"/>
      <c r="B23" s="55" t="s">
        <v>103</v>
      </c>
      <c r="C23" s="108"/>
      <c r="D23" s="108"/>
      <c r="E23" s="109"/>
      <c r="F23" s="109"/>
      <c r="G23" s="110"/>
      <c r="H23" s="209"/>
      <c r="I23" s="209"/>
    </row>
    <row r="24" spans="1:9" x14ac:dyDescent="0.2">
      <c r="A24" s="1"/>
      <c r="B24" s="86" t="s">
        <v>59</v>
      </c>
      <c r="C24" s="211"/>
      <c r="D24" s="211"/>
      <c r="E24" s="211"/>
      <c r="F24" s="111"/>
      <c r="G24" s="112"/>
    </row>
    <row r="25" spans="1:9" x14ac:dyDescent="0.2">
      <c r="A25" s="1"/>
      <c r="B25" s="85" t="s">
        <v>106</v>
      </c>
      <c r="C25" s="83">
        <v>21.357214529514703</v>
      </c>
      <c r="D25" s="83">
        <v>21.357214529514703</v>
      </c>
      <c r="E25" s="83">
        <v>21.357214529514703</v>
      </c>
      <c r="F25" s="83">
        <v>0</v>
      </c>
      <c r="G25" s="84">
        <v>0</v>
      </c>
    </row>
    <row r="26" spans="1:9" x14ac:dyDescent="0.2">
      <c r="A26" s="1"/>
      <c r="B26" s="87" t="s">
        <v>108</v>
      </c>
      <c r="C26" s="83">
        <v>0.48494592624356786</v>
      </c>
      <c r="D26" s="83">
        <v>0.48494592624356786</v>
      </c>
      <c r="E26" s="83">
        <v>0.48494592624356786</v>
      </c>
      <c r="F26" s="83">
        <v>0</v>
      </c>
      <c r="G26" s="84">
        <v>0</v>
      </c>
    </row>
    <row r="27" spans="1:9" x14ac:dyDescent="0.2">
      <c r="A27" s="1"/>
      <c r="B27" s="87" t="s">
        <v>107</v>
      </c>
      <c r="C27" s="83">
        <v>2.4051358564201202</v>
      </c>
      <c r="D27" s="83">
        <v>2.4051358564201202</v>
      </c>
      <c r="E27" s="83">
        <v>2.4051358564201202</v>
      </c>
      <c r="F27" s="83">
        <v>0</v>
      </c>
      <c r="G27" s="84">
        <v>0</v>
      </c>
    </row>
    <row r="28" spans="1:9" x14ac:dyDescent="0.2">
      <c r="A28" s="1"/>
      <c r="B28" s="85" t="s">
        <v>109</v>
      </c>
      <c r="C28" s="11">
        <f t="shared" ref="C28:G28" si="0">SUM(C25:C27)</f>
        <v>24.247296312178392</v>
      </c>
      <c r="D28" s="11">
        <f t="shared" si="0"/>
        <v>24.247296312178392</v>
      </c>
      <c r="E28" s="11">
        <f t="shared" si="0"/>
        <v>24.247296312178392</v>
      </c>
      <c r="F28" s="11">
        <f t="shared" si="0"/>
        <v>0</v>
      </c>
      <c r="G28" s="88">
        <f t="shared" si="0"/>
        <v>0</v>
      </c>
    </row>
    <row r="29" spans="1:9" x14ac:dyDescent="0.2">
      <c r="A29" s="1"/>
      <c r="B29" s="86" t="s">
        <v>60</v>
      </c>
      <c r="C29" s="111"/>
      <c r="D29" s="111"/>
      <c r="E29" s="111"/>
      <c r="F29" s="111"/>
      <c r="G29" s="112"/>
    </row>
    <row r="30" spans="1:9" x14ac:dyDescent="0.2">
      <c r="A30" s="1"/>
      <c r="B30" s="85" t="s">
        <v>106</v>
      </c>
      <c r="C30" s="83">
        <v>54.001415208592007</v>
      </c>
      <c r="D30" s="83">
        <v>54.001415208592007</v>
      </c>
      <c r="E30" s="83">
        <v>54.001415208592007</v>
      </c>
      <c r="F30" s="83">
        <v>0</v>
      </c>
      <c r="G30" s="84">
        <v>0</v>
      </c>
    </row>
    <row r="31" spans="1:9" x14ac:dyDescent="0.2">
      <c r="A31" s="1"/>
      <c r="B31" s="87" t="s">
        <v>108</v>
      </c>
      <c r="C31" s="83">
        <v>1.2262596159650794</v>
      </c>
      <c r="D31" s="83">
        <v>1.2262596159650794</v>
      </c>
      <c r="E31" s="83">
        <v>1.2262596159650794</v>
      </c>
      <c r="F31" s="83">
        <v>0</v>
      </c>
      <c r="G31" s="84">
        <v>0</v>
      </c>
    </row>
    <row r="32" spans="1:9" x14ac:dyDescent="0.2">
      <c r="A32" s="1"/>
      <c r="B32" s="87" t="s">
        <v>107</v>
      </c>
      <c r="C32" s="83">
        <v>6.0853059736968831</v>
      </c>
      <c r="D32" s="83">
        <v>6.0853059736968831</v>
      </c>
      <c r="E32" s="83">
        <v>6.0853059736968831</v>
      </c>
      <c r="F32" s="83">
        <v>0</v>
      </c>
      <c r="G32" s="84">
        <v>0</v>
      </c>
    </row>
    <row r="33" spans="1:7" ht="13.5" thickBot="1" x14ac:dyDescent="0.25">
      <c r="A33" s="1"/>
      <c r="B33" s="113" t="s">
        <v>109</v>
      </c>
      <c r="C33" s="114">
        <f t="shared" ref="C33" si="1">SUM(C30:C32)</f>
        <v>61.312980798253967</v>
      </c>
      <c r="D33" s="114">
        <f t="shared" ref="D33" si="2">SUM(D30:D32)</f>
        <v>61.312980798253967</v>
      </c>
      <c r="E33" s="114">
        <f t="shared" ref="E33" si="3">SUM(E30:E32)</f>
        <v>61.312980798253967</v>
      </c>
      <c r="F33" s="114">
        <f t="shared" ref="F33" si="4">SUM(F30:F32)</f>
        <v>0</v>
      </c>
      <c r="G33" s="115">
        <f t="shared" ref="G33" si="5">SUM(G30:G32)</f>
        <v>0</v>
      </c>
    </row>
    <row r="34" spans="1:7" ht="13.5" thickBot="1" x14ac:dyDescent="0.25">
      <c r="A34" s="1"/>
      <c r="B34" s="249"/>
      <c r="C34" s="249"/>
      <c r="D34" s="249"/>
      <c r="E34" s="249"/>
      <c r="F34" s="249"/>
      <c r="G34" s="249"/>
    </row>
    <row r="35" spans="1:7" ht="13.5" thickBot="1" x14ac:dyDescent="0.25">
      <c r="A35" s="1"/>
      <c r="B35" s="65" t="s">
        <v>10</v>
      </c>
      <c r="C35" s="66" t="s">
        <v>104</v>
      </c>
      <c r="D35" s="66" t="s">
        <v>89</v>
      </c>
      <c r="E35" s="66" t="s">
        <v>80</v>
      </c>
      <c r="F35" s="67" t="s">
        <v>11</v>
      </c>
      <c r="G35" s="20"/>
    </row>
    <row r="36" spans="1:7" x14ac:dyDescent="0.2">
      <c r="A36" s="1"/>
      <c r="B36" s="68" t="s">
        <v>59</v>
      </c>
      <c r="C36" s="178">
        <v>2988</v>
      </c>
      <c r="D36" s="178">
        <v>1499</v>
      </c>
      <c r="E36" s="178">
        <v>177</v>
      </c>
      <c r="F36" s="179">
        <f t="shared" ref="F36:F37" si="6">SUM(C36:E36)</f>
        <v>4664</v>
      </c>
      <c r="G36" s="20"/>
    </row>
    <row r="37" spans="1:7" ht="13.5" thickBot="1" x14ac:dyDescent="0.25">
      <c r="A37" s="1"/>
      <c r="B37" s="61" t="s">
        <v>60</v>
      </c>
      <c r="C37" s="180">
        <v>22746</v>
      </c>
      <c r="D37" s="180">
        <v>18403</v>
      </c>
      <c r="E37" s="180">
        <v>1920</v>
      </c>
      <c r="F37" s="181">
        <f t="shared" si="6"/>
        <v>43069</v>
      </c>
      <c r="G37" s="20"/>
    </row>
    <row r="38" spans="1:7" s="31" customFormat="1" ht="13.5" thickBot="1" x14ac:dyDescent="0.25">
      <c r="A38" s="36"/>
      <c r="B38" s="197"/>
    </row>
    <row r="39" spans="1:7" s="31" customFormat="1" ht="13.5" thickBot="1" x14ac:dyDescent="0.25">
      <c r="A39" s="36"/>
      <c r="B39" s="198" t="s">
        <v>261</v>
      </c>
    </row>
    <row r="40" spans="1:7" s="31" customFormat="1" ht="13.5" thickBot="1" x14ac:dyDescent="0.25">
      <c r="A40" s="36"/>
      <c r="B40" s="199">
        <v>0.73199999999999998</v>
      </c>
    </row>
    <row r="41" spans="1:7" ht="13.5" thickBot="1" x14ac:dyDescent="0.25">
      <c r="A41" s="36"/>
      <c r="B41" s="78"/>
      <c r="C41" s="77"/>
      <c r="D41" s="77"/>
      <c r="E41" s="77"/>
      <c r="F41" s="77"/>
      <c r="G41" s="40"/>
    </row>
    <row r="42" spans="1:7" ht="13.5" thickBot="1" x14ac:dyDescent="0.25">
      <c r="A42" s="1"/>
      <c r="B42" s="16" t="s">
        <v>12</v>
      </c>
      <c r="C42" s="17"/>
      <c r="D42" s="17"/>
      <c r="E42" s="17"/>
      <c r="F42" s="17"/>
      <c r="G42" s="18"/>
    </row>
    <row r="43" spans="1:7" x14ac:dyDescent="0.2">
      <c r="A43" s="1"/>
      <c r="B43" s="232" t="s">
        <v>286</v>
      </c>
      <c r="C43" s="233"/>
      <c r="D43" s="233"/>
      <c r="E43" s="233"/>
      <c r="F43" s="233"/>
      <c r="G43" s="234"/>
    </row>
    <row r="44" spans="1:7" x14ac:dyDescent="0.2">
      <c r="A44" s="1"/>
      <c r="B44" s="235"/>
      <c r="C44" s="236"/>
      <c r="D44" s="236"/>
      <c r="E44" s="236"/>
      <c r="F44" s="236"/>
      <c r="G44" s="237"/>
    </row>
    <row r="45" spans="1:7" x14ac:dyDescent="0.2">
      <c r="A45" s="1"/>
      <c r="B45" s="235"/>
      <c r="C45" s="236"/>
      <c r="D45" s="236"/>
      <c r="E45" s="236"/>
      <c r="F45" s="236"/>
      <c r="G45" s="237"/>
    </row>
    <row r="46" spans="1:7" x14ac:dyDescent="0.2">
      <c r="A46" s="1"/>
      <c r="B46" s="235"/>
      <c r="C46" s="236"/>
      <c r="D46" s="236"/>
      <c r="E46" s="236"/>
      <c r="F46" s="236"/>
      <c r="G46" s="237"/>
    </row>
    <row r="47" spans="1:7" x14ac:dyDescent="0.2">
      <c r="A47" s="1"/>
      <c r="B47" s="235"/>
      <c r="C47" s="236"/>
      <c r="D47" s="236"/>
      <c r="E47" s="236"/>
      <c r="F47" s="236"/>
      <c r="G47" s="237"/>
    </row>
    <row r="48" spans="1:7" ht="13.5" thickBot="1" x14ac:dyDescent="0.25">
      <c r="A48" s="1"/>
      <c r="B48" s="238"/>
      <c r="C48" s="239"/>
      <c r="D48" s="239"/>
      <c r="E48" s="239"/>
      <c r="F48" s="239"/>
      <c r="G48" s="240"/>
    </row>
    <row r="49" spans="1:7" x14ac:dyDescent="0.2">
      <c r="A49" s="1"/>
      <c r="B49" s="38"/>
      <c r="C49" s="38"/>
      <c r="D49" s="38"/>
      <c r="E49" s="38"/>
      <c r="F49" s="38"/>
      <c r="G49" s="38"/>
    </row>
  </sheetData>
  <mergeCells count="11">
    <mergeCell ref="B34:G34"/>
    <mergeCell ref="B43:G48"/>
    <mergeCell ref="C4:G4"/>
    <mergeCell ref="C5:G5"/>
    <mergeCell ref="C8:G8"/>
    <mergeCell ref="B1:G1"/>
    <mergeCell ref="B2:G2"/>
    <mergeCell ref="B3:G3"/>
    <mergeCell ref="B10:G10"/>
    <mergeCell ref="C6:G6"/>
    <mergeCell ref="C7:G7"/>
  </mergeCells>
  <pageMargins left="0.7" right="0.7" top="0.75" bottom="0.75" header="0.3" footer="0.3"/>
  <pageSetup scale="78"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topLeftCell="A16" workbookViewId="0">
      <selection activeCell="B43" sqref="B43:G48"/>
    </sheetView>
  </sheetViews>
  <sheetFormatPr defaultColWidth="8.7109375" defaultRowHeight="12.75" x14ac:dyDescent="0.2"/>
  <cols>
    <col min="1" max="1" width="0.7109375" style="31" customWidth="1"/>
    <col min="2" max="2" width="42.42578125" style="31" customWidth="1"/>
    <col min="3" max="4" width="14.7109375" style="31" customWidth="1"/>
    <col min="5" max="5" width="15.28515625" style="31" customWidth="1"/>
    <col min="6" max="7" width="14.7109375" style="31" customWidth="1"/>
    <col min="8" max="16384" width="8.7109375" style="31"/>
  </cols>
  <sheetData>
    <row r="1" spans="1:7" ht="90.75" customHeight="1" x14ac:dyDescent="0.25">
      <c r="A1" s="28"/>
      <c r="B1" s="213"/>
      <c r="C1" s="213"/>
      <c r="D1" s="213"/>
      <c r="E1" s="213"/>
      <c r="F1" s="213"/>
      <c r="G1" s="213"/>
    </row>
    <row r="2" spans="1:7" ht="15.75" x14ac:dyDescent="0.25">
      <c r="A2" s="36"/>
      <c r="B2" s="213" t="s">
        <v>88</v>
      </c>
      <c r="C2" s="213"/>
      <c r="D2" s="213"/>
      <c r="E2" s="213"/>
      <c r="F2" s="213"/>
      <c r="G2" s="213"/>
    </row>
    <row r="3" spans="1:7" ht="16.5" thickBot="1" x14ac:dyDescent="0.3">
      <c r="A3" s="29"/>
      <c r="B3" s="213"/>
      <c r="C3" s="213"/>
      <c r="D3" s="213"/>
      <c r="E3" s="213"/>
      <c r="F3" s="213"/>
      <c r="G3" s="213"/>
    </row>
    <row r="4" spans="1:7" ht="15.75" x14ac:dyDescent="0.25">
      <c r="A4" s="29"/>
      <c r="B4" s="70" t="s">
        <v>68</v>
      </c>
      <c r="C4" s="242" t="str">
        <f>IF(ISBLANK('Offeror Info'!$D$4),"",'Offeror Info'!$D$4)</f>
        <v>Sun Life Assurance Company Canada</v>
      </c>
      <c r="D4" s="243"/>
      <c r="E4" s="243"/>
      <c r="F4" s="243"/>
      <c r="G4" s="244"/>
    </row>
    <row r="5" spans="1:7" ht="15.75" x14ac:dyDescent="0.25">
      <c r="A5" s="29"/>
      <c r="B5" s="71" t="s">
        <v>74</v>
      </c>
      <c r="C5" s="245" t="str">
        <f>IF(ISBLANK('Offeror Info'!$D$5),"",'Offeror Info'!$D$5)</f>
        <v>Veronica Lee</v>
      </c>
      <c r="D5" s="246"/>
      <c r="E5" s="246"/>
      <c r="F5" s="246"/>
      <c r="G5" s="247"/>
    </row>
    <row r="6" spans="1:7" ht="15.75" x14ac:dyDescent="0.25">
      <c r="A6" s="29"/>
      <c r="B6" s="71" t="s">
        <v>0</v>
      </c>
      <c r="C6" s="245" t="str">
        <f>IF(ISBLANK('Offeror Info'!$D$6),"",'Offeror Info'!$D$6)</f>
        <v>Senior Client Relationship Executive</v>
      </c>
      <c r="D6" s="246"/>
      <c r="E6" s="246"/>
      <c r="F6" s="246"/>
      <c r="G6" s="247"/>
    </row>
    <row r="7" spans="1:7" ht="15.75" x14ac:dyDescent="0.25">
      <c r="A7" s="29"/>
      <c r="B7" s="72" t="s">
        <v>13</v>
      </c>
      <c r="C7" s="245" t="str">
        <f>IF(ISBLANK('Offeror Info'!$D$7),"",'Offeror Info'!$D$7)</f>
        <v>602.571.2247</v>
      </c>
      <c r="D7" s="246"/>
      <c r="E7" s="246"/>
      <c r="F7" s="246"/>
      <c r="G7" s="247"/>
    </row>
    <row r="8" spans="1:7" ht="16.5" thickBot="1" x14ac:dyDescent="0.3">
      <c r="A8" s="29"/>
      <c r="B8" s="69" t="s">
        <v>75</v>
      </c>
      <c r="C8" s="229" t="str">
        <f>IF(ISBLANK('Offeror Info'!$D$8),"",'Offeror Info'!$D$8)</f>
        <v>veronica.lee@sunlife.com</v>
      </c>
      <c r="D8" s="230"/>
      <c r="E8" s="230"/>
      <c r="F8" s="230"/>
      <c r="G8" s="231"/>
    </row>
    <row r="10" spans="1:7" ht="32.25" customHeight="1" x14ac:dyDescent="0.25">
      <c r="A10" s="36"/>
      <c r="B10" s="248" t="s">
        <v>260</v>
      </c>
      <c r="C10" s="248"/>
      <c r="D10" s="248"/>
      <c r="E10" s="248"/>
      <c r="F10" s="248"/>
      <c r="G10" s="248"/>
    </row>
    <row r="11" spans="1:7" ht="15.75" customHeight="1" thickBot="1" x14ac:dyDescent="0.3">
      <c r="A11" s="36"/>
      <c r="B11" s="204"/>
      <c r="C11" s="204"/>
      <c r="D11" s="204"/>
      <c r="E11" s="204"/>
      <c r="F11" s="204"/>
      <c r="G11" s="204"/>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f>'[1]FI Premiums'!C14</f>
        <v>16.53</v>
      </c>
      <c r="D14" s="83">
        <f>'[1]FI Premiums'!D14</f>
        <v>16.53</v>
      </c>
      <c r="E14" s="83">
        <f>'[1]FI Premiums'!E14</f>
        <v>16.53</v>
      </c>
      <c r="F14" s="83">
        <v>0</v>
      </c>
      <c r="G14" s="107">
        <v>0</v>
      </c>
    </row>
    <row r="15" spans="1:7" x14ac:dyDescent="0.2">
      <c r="A15" s="36"/>
      <c r="B15" s="82" t="s">
        <v>97</v>
      </c>
      <c r="C15" s="83">
        <f>'[1]FI Premiums'!C15</f>
        <v>34.94</v>
      </c>
      <c r="D15" s="83">
        <f>'[1]FI Premiums'!D15</f>
        <v>34.94</v>
      </c>
      <c r="E15" s="83">
        <f>'[1]FI Premiums'!E15</f>
        <v>34.94</v>
      </c>
      <c r="F15" s="83">
        <v>0</v>
      </c>
      <c r="G15" s="84">
        <v>0</v>
      </c>
    </row>
    <row r="16" spans="1:7" x14ac:dyDescent="0.2">
      <c r="A16" s="36"/>
      <c r="B16" s="82" t="s">
        <v>98</v>
      </c>
      <c r="C16" s="83">
        <f>'[1]FI Premiums'!C16</f>
        <v>63.97</v>
      </c>
      <c r="D16" s="83">
        <f>'[1]FI Premiums'!D16</f>
        <v>63.97</v>
      </c>
      <c r="E16" s="83">
        <f>'[1]FI Premiums'!E16</f>
        <v>63.97</v>
      </c>
      <c r="F16" s="83">
        <v>0</v>
      </c>
      <c r="G16" s="84">
        <v>0</v>
      </c>
    </row>
    <row r="17" spans="1:7" x14ac:dyDescent="0.2">
      <c r="A17" s="36"/>
      <c r="B17" s="172" t="s">
        <v>65</v>
      </c>
      <c r="C17" s="173">
        <f>SUM(C14*$C$36,C15*$D$36,C16*$E$36)*12</f>
        <v>1357072.6800000002</v>
      </c>
      <c r="D17" s="173">
        <f>SUM(D14*$C$36,D15*$D$36,D16*$E$36)*12</f>
        <v>1357072.6800000002</v>
      </c>
      <c r="E17" s="173">
        <f>SUM(E14*$C$36,E15*$D$36,E16*$E$36)*12</f>
        <v>1357072.6800000002</v>
      </c>
      <c r="F17" s="173">
        <f>SUM(F14*$C$36,F15*$D$36,F16*$E$36)*12</f>
        <v>0</v>
      </c>
      <c r="G17" s="174">
        <f>SUM(G14*$C$36,G15*$D$36,G16*$E$36)*12</f>
        <v>0</v>
      </c>
    </row>
    <row r="18" spans="1:7" x14ac:dyDescent="0.2">
      <c r="A18" s="36"/>
      <c r="B18" s="82" t="s">
        <v>100</v>
      </c>
      <c r="C18" s="83">
        <f>'[1]FI Premiums'!C18*0.966064655811969</f>
        <v>39.309170844989019</v>
      </c>
      <c r="D18" s="83">
        <f>'[1]FI Premiums'!D18*0.966064655811969</f>
        <v>39.309170844989019</v>
      </c>
      <c r="E18" s="83">
        <f>'[1]FI Premiums'!E18*0.966064655811969</f>
        <v>39.309170844989019</v>
      </c>
      <c r="F18" s="83">
        <v>0</v>
      </c>
      <c r="G18" s="107">
        <v>0</v>
      </c>
    </row>
    <row r="19" spans="1:7" x14ac:dyDescent="0.2">
      <c r="A19" s="36"/>
      <c r="B19" s="82" t="s">
        <v>101</v>
      </c>
      <c r="C19" s="83">
        <f>'[1]FI Premiums'!C19*0.966064655811969</f>
        <v>78.454110698489998</v>
      </c>
      <c r="D19" s="83">
        <f>'[1]FI Premiums'!D19*0.966064655811969</f>
        <v>78.454110698489998</v>
      </c>
      <c r="E19" s="83">
        <f>'[1]FI Premiums'!E19*0.966064655811969</f>
        <v>78.454110698489998</v>
      </c>
      <c r="F19" s="83">
        <v>0</v>
      </c>
      <c r="G19" s="84">
        <v>0</v>
      </c>
    </row>
    <row r="20" spans="1:7" x14ac:dyDescent="0.2">
      <c r="A20" s="36"/>
      <c r="B20" s="82" t="s">
        <v>102</v>
      </c>
      <c r="C20" s="83">
        <f>'[1]FI Premiums'!C20*0.966064655811969</f>
        <v>111.02015024591148</v>
      </c>
      <c r="D20" s="83">
        <f>'[1]FI Premiums'!D20*0.966064655811969</f>
        <v>111.02015024591148</v>
      </c>
      <c r="E20" s="83">
        <f>'[1]FI Premiums'!E20*0.966064655811969</f>
        <v>111.02015024591148</v>
      </c>
      <c r="F20" s="83">
        <v>0</v>
      </c>
      <c r="G20" s="84">
        <v>0</v>
      </c>
    </row>
    <row r="21" spans="1:7" x14ac:dyDescent="0.2">
      <c r="A21" s="36"/>
      <c r="B21" s="172" t="s">
        <v>66</v>
      </c>
      <c r="C21" s="173">
        <f>SUM(C18*$C$37,C19*$D$37,C20*$E$37)*12</f>
        <v>30612913.052358977</v>
      </c>
      <c r="D21" s="173">
        <f>SUM(D18*$C$37,D19*$D$37,D20*$E$37)*12</f>
        <v>30612913.052358977</v>
      </c>
      <c r="E21" s="173">
        <f>SUM(E18*$C$37,E19*$D$37,E20*$E$37)*12</f>
        <v>30612913.052358977</v>
      </c>
      <c r="F21" s="173">
        <f>SUM(F18*$C$37,F19*$D$37,F20*$E$37)*12</f>
        <v>0</v>
      </c>
      <c r="G21" s="174">
        <f>SUM(G18*$C$37,G19*$D$37,G20*$E$37)*12</f>
        <v>0</v>
      </c>
    </row>
    <row r="22" spans="1:7" x14ac:dyDescent="0.2">
      <c r="A22" s="36"/>
      <c r="B22" s="175" t="s">
        <v>105</v>
      </c>
      <c r="C22" s="176">
        <f>SUM(C21,C17)</f>
        <v>31969985.732358977</v>
      </c>
      <c r="D22" s="176">
        <f>SUM(D21,D17)</f>
        <v>31969985.732358977</v>
      </c>
      <c r="E22" s="176">
        <f>SUM(E21,E17)</f>
        <v>31969985.732358977</v>
      </c>
      <c r="F22" s="176">
        <f>SUM(F21,F17)</f>
        <v>0</v>
      </c>
      <c r="G22" s="177">
        <f>SUM(G21,G17)</f>
        <v>0</v>
      </c>
    </row>
    <row r="23" spans="1:7" x14ac:dyDescent="0.2">
      <c r="A23" s="36"/>
      <c r="B23" s="55" t="s">
        <v>103</v>
      </c>
      <c r="C23" s="108"/>
      <c r="D23" s="108"/>
      <c r="E23" s="109"/>
      <c r="F23" s="109"/>
      <c r="G23" s="110"/>
    </row>
    <row r="24" spans="1:7" x14ac:dyDescent="0.2">
      <c r="A24" s="36"/>
      <c r="B24" s="86" t="s">
        <v>59</v>
      </c>
      <c r="C24" s="111"/>
      <c r="D24" s="111"/>
      <c r="E24" s="111"/>
      <c r="F24" s="111"/>
      <c r="G24" s="112"/>
    </row>
    <row r="25" spans="1:7" x14ac:dyDescent="0.2">
      <c r="A25" s="36"/>
      <c r="B25" s="85" t="s">
        <v>106</v>
      </c>
      <c r="C25" s="83">
        <v>21.357214529514703</v>
      </c>
      <c r="D25" s="83">
        <v>21.357214529514703</v>
      </c>
      <c r="E25" s="83">
        <v>21.357214529514703</v>
      </c>
      <c r="F25" s="83">
        <v>0</v>
      </c>
      <c r="G25" s="84">
        <v>0</v>
      </c>
    </row>
    <row r="26" spans="1:7" x14ac:dyDescent="0.2">
      <c r="A26" s="36"/>
      <c r="B26" s="87" t="s">
        <v>108</v>
      </c>
      <c r="C26" s="83">
        <v>0.48494592624356786</v>
      </c>
      <c r="D26" s="83">
        <v>0.48494592624356786</v>
      </c>
      <c r="E26" s="83">
        <v>0.48494592624356786</v>
      </c>
      <c r="F26" s="83">
        <v>0</v>
      </c>
      <c r="G26" s="84">
        <v>0</v>
      </c>
    </row>
    <row r="27" spans="1:7" x14ac:dyDescent="0.2">
      <c r="A27" s="36"/>
      <c r="B27" s="87" t="s">
        <v>107</v>
      </c>
      <c r="C27" s="83">
        <v>2.4051358564201202</v>
      </c>
      <c r="D27" s="83">
        <v>2.4051358564201202</v>
      </c>
      <c r="E27" s="83">
        <v>2.4051358564201202</v>
      </c>
      <c r="F27" s="83">
        <v>0</v>
      </c>
      <c r="G27" s="84">
        <v>0</v>
      </c>
    </row>
    <row r="28" spans="1:7" x14ac:dyDescent="0.2">
      <c r="A28" s="36"/>
      <c r="B28" s="85" t="s">
        <v>109</v>
      </c>
      <c r="C28" s="11">
        <f t="shared" ref="C28:G28" si="0">SUM(C25:C27)</f>
        <v>24.247296312178392</v>
      </c>
      <c r="D28" s="11">
        <f t="shared" si="0"/>
        <v>24.247296312178392</v>
      </c>
      <c r="E28" s="11">
        <f t="shared" si="0"/>
        <v>24.247296312178392</v>
      </c>
      <c r="F28" s="11">
        <f t="shared" si="0"/>
        <v>0</v>
      </c>
      <c r="G28" s="88">
        <f t="shared" si="0"/>
        <v>0</v>
      </c>
    </row>
    <row r="29" spans="1:7" x14ac:dyDescent="0.2">
      <c r="A29" s="36"/>
      <c r="B29" s="86" t="s">
        <v>60</v>
      </c>
      <c r="C29" s="111"/>
      <c r="D29" s="111"/>
      <c r="E29" s="111"/>
      <c r="F29" s="111"/>
      <c r="G29" s="112"/>
    </row>
    <row r="30" spans="1:7" x14ac:dyDescent="0.2">
      <c r="A30" s="36"/>
      <c r="B30" s="85" t="s">
        <v>106</v>
      </c>
      <c r="C30" s="83">
        <f>('[2]FI Premiums'!C30/'[2]FI Premiums'!C$33)*(C$21/$F$37/12)</f>
        <v>52.168858596847649</v>
      </c>
      <c r="D30" s="83">
        <f t="shared" ref="D30:E32" si="1">C30</f>
        <v>52.168858596847649</v>
      </c>
      <c r="E30" s="83">
        <f t="shared" si="1"/>
        <v>52.168858596847649</v>
      </c>
      <c r="F30" s="83">
        <v>0</v>
      </c>
      <c r="G30" s="84">
        <v>0</v>
      </c>
    </row>
    <row r="31" spans="1:7" x14ac:dyDescent="0.2">
      <c r="A31" s="36"/>
      <c r="B31" s="87" t="s">
        <v>108</v>
      </c>
      <c r="C31" s="83">
        <f>('[2]FI Premiums'!C31/'[2]FI Premiums'!C$33)*(C$21/$F$37/12)</f>
        <v>1.1846460738334215</v>
      </c>
      <c r="D31" s="83">
        <f t="shared" si="1"/>
        <v>1.1846460738334215</v>
      </c>
      <c r="E31" s="83">
        <f t="shared" si="1"/>
        <v>1.1846460738334215</v>
      </c>
      <c r="F31" s="83">
        <v>0</v>
      </c>
      <c r="G31" s="84">
        <v>0</v>
      </c>
    </row>
    <row r="32" spans="1:7" x14ac:dyDescent="0.2">
      <c r="A32" s="36"/>
      <c r="B32" s="87" t="s">
        <v>107</v>
      </c>
      <c r="C32" s="83">
        <f>('[2]FI Premiums'!C32/'[2]FI Premiums'!C$33)*(C$21/$F$37/12)</f>
        <v>5.8787990209899963</v>
      </c>
      <c r="D32" s="83">
        <f t="shared" si="1"/>
        <v>5.8787990209899963</v>
      </c>
      <c r="E32" s="83">
        <f t="shared" si="1"/>
        <v>5.8787990209899963</v>
      </c>
      <c r="F32" s="83">
        <v>0</v>
      </c>
      <c r="G32" s="84">
        <v>0</v>
      </c>
    </row>
    <row r="33" spans="1:7" ht="13.5" thickBot="1" x14ac:dyDescent="0.25">
      <c r="A33" s="36"/>
      <c r="B33" s="113" t="s">
        <v>109</v>
      </c>
      <c r="C33" s="114">
        <f t="shared" ref="C33:G33" si="2">SUM(C30:C32)</f>
        <v>59.232303691671063</v>
      </c>
      <c r="D33" s="114">
        <f t="shared" si="2"/>
        <v>59.232303691671063</v>
      </c>
      <c r="E33" s="114">
        <f t="shared" si="2"/>
        <v>59.232303691671063</v>
      </c>
      <c r="F33" s="114">
        <f t="shared" si="2"/>
        <v>0</v>
      </c>
      <c r="G33" s="115">
        <f t="shared" si="2"/>
        <v>0</v>
      </c>
    </row>
    <row r="34" spans="1:7" ht="13.5" thickBot="1" x14ac:dyDescent="0.25">
      <c r="A34" s="36"/>
      <c r="B34" s="249"/>
      <c r="C34" s="249"/>
      <c r="D34" s="249"/>
      <c r="E34" s="249"/>
      <c r="F34" s="249"/>
      <c r="G34" s="249"/>
    </row>
    <row r="35" spans="1:7" ht="13.5" thickBot="1" x14ac:dyDescent="0.25">
      <c r="A35" s="36"/>
      <c r="B35" s="65" t="s">
        <v>10</v>
      </c>
      <c r="C35" s="66" t="s">
        <v>104</v>
      </c>
      <c r="D35" s="66" t="s">
        <v>89</v>
      </c>
      <c r="E35" s="66" t="s">
        <v>80</v>
      </c>
      <c r="F35" s="67" t="s">
        <v>11</v>
      </c>
      <c r="G35" s="20"/>
    </row>
    <row r="36" spans="1:7" x14ac:dyDescent="0.2">
      <c r="A36" s="36"/>
      <c r="B36" s="68" t="s">
        <v>59</v>
      </c>
      <c r="C36" s="178">
        <v>2988</v>
      </c>
      <c r="D36" s="178">
        <v>1499</v>
      </c>
      <c r="E36" s="178">
        <v>177</v>
      </c>
      <c r="F36" s="179">
        <f t="shared" ref="F36:F37" si="3">SUM(C36:E36)</f>
        <v>4664</v>
      </c>
      <c r="G36" s="20"/>
    </row>
    <row r="37" spans="1:7" ht="13.5" thickBot="1" x14ac:dyDescent="0.25">
      <c r="A37" s="36"/>
      <c r="B37" s="61" t="s">
        <v>60</v>
      </c>
      <c r="C37" s="180">
        <v>22746</v>
      </c>
      <c r="D37" s="180">
        <v>18403</v>
      </c>
      <c r="E37" s="180">
        <v>1920</v>
      </c>
      <c r="F37" s="181">
        <f t="shared" si="3"/>
        <v>43069</v>
      </c>
      <c r="G37" s="20"/>
    </row>
    <row r="38" spans="1:7" ht="13.5" thickBot="1" x14ac:dyDescent="0.25">
      <c r="A38" s="36"/>
      <c r="B38" s="197"/>
    </row>
    <row r="39" spans="1:7" ht="13.5" thickBot="1" x14ac:dyDescent="0.25">
      <c r="A39" s="36"/>
      <c r="B39" s="198" t="s">
        <v>261</v>
      </c>
    </row>
    <row r="40" spans="1:7" ht="13.5" thickBot="1" x14ac:dyDescent="0.25">
      <c r="A40" s="36"/>
      <c r="B40" s="199">
        <v>0.70699999999999996</v>
      </c>
    </row>
    <row r="41" spans="1:7" ht="13.5" thickBot="1" x14ac:dyDescent="0.25">
      <c r="A41" s="36"/>
      <c r="B41" s="78"/>
      <c r="C41" s="77"/>
      <c r="D41" s="77"/>
      <c r="E41" s="77"/>
      <c r="F41" s="77"/>
      <c r="G41" s="40"/>
    </row>
    <row r="42" spans="1:7" ht="13.5" thickBot="1" x14ac:dyDescent="0.25">
      <c r="A42" s="36"/>
      <c r="B42" s="16" t="s">
        <v>12</v>
      </c>
      <c r="C42" s="17"/>
      <c r="D42" s="17"/>
      <c r="E42" s="17"/>
      <c r="F42" s="17"/>
      <c r="G42" s="18"/>
    </row>
    <row r="43" spans="1:7" x14ac:dyDescent="0.2">
      <c r="A43" s="36"/>
      <c r="B43" s="232" t="s">
        <v>287</v>
      </c>
      <c r="C43" s="233"/>
      <c r="D43" s="233"/>
      <c r="E43" s="233"/>
      <c r="F43" s="233"/>
      <c r="G43" s="234"/>
    </row>
    <row r="44" spans="1:7" x14ac:dyDescent="0.2">
      <c r="A44" s="36"/>
      <c r="B44" s="235"/>
      <c r="C44" s="236"/>
      <c r="D44" s="236"/>
      <c r="E44" s="236"/>
      <c r="F44" s="236"/>
      <c r="G44" s="237"/>
    </row>
    <row r="45" spans="1:7" x14ac:dyDescent="0.2">
      <c r="A45" s="36"/>
      <c r="B45" s="235"/>
      <c r="C45" s="236"/>
      <c r="D45" s="236"/>
      <c r="E45" s="236"/>
      <c r="F45" s="236"/>
      <c r="G45" s="237"/>
    </row>
    <row r="46" spans="1:7" x14ac:dyDescent="0.2">
      <c r="A46" s="36"/>
      <c r="B46" s="235"/>
      <c r="C46" s="236"/>
      <c r="D46" s="236"/>
      <c r="E46" s="236"/>
      <c r="F46" s="236"/>
      <c r="G46" s="237"/>
    </row>
    <row r="47" spans="1:7" x14ac:dyDescent="0.2">
      <c r="A47" s="36"/>
      <c r="B47" s="235"/>
      <c r="C47" s="236"/>
      <c r="D47" s="236"/>
      <c r="E47" s="236"/>
      <c r="F47" s="236"/>
      <c r="G47" s="237"/>
    </row>
    <row r="48" spans="1:7" ht="13.5" thickBot="1" x14ac:dyDescent="0.25">
      <c r="A48" s="36"/>
      <c r="B48" s="238"/>
      <c r="C48" s="239"/>
      <c r="D48" s="239"/>
      <c r="E48" s="239"/>
      <c r="F48" s="239"/>
      <c r="G48" s="240"/>
    </row>
    <row r="49" spans="1:7" x14ac:dyDescent="0.2">
      <c r="A49" s="36"/>
      <c r="B49" s="38"/>
      <c r="C49" s="38"/>
      <c r="D49" s="38"/>
      <c r="E49" s="38"/>
      <c r="F49" s="38"/>
      <c r="G49" s="38"/>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8"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M82"/>
  <sheetViews>
    <sheetView showGridLines="0" showRowColHeaders="0" topLeftCell="A56" workbookViewId="0">
      <selection activeCell="M78" sqref="M78"/>
    </sheetView>
  </sheetViews>
  <sheetFormatPr defaultColWidth="9.140625" defaultRowHeight="12.75" x14ac:dyDescent="0.2"/>
  <cols>
    <col min="1" max="1" width="1" style="120" customWidth="1"/>
    <col min="2" max="2" width="14.28515625" style="120" customWidth="1"/>
    <col min="3" max="3" width="44.42578125" style="120" bestFit="1" customWidth="1"/>
    <col min="4" max="11" width="9.42578125" style="120" customWidth="1"/>
    <col min="12" max="16384" width="9.140625" style="120"/>
  </cols>
  <sheetData>
    <row r="1" spans="2:13" ht="99" customHeight="1" x14ac:dyDescent="0.25">
      <c r="B1" s="265"/>
      <c r="C1" s="265"/>
      <c r="D1" s="265"/>
      <c r="E1" s="265"/>
      <c r="F1" s="265"/>
      <c r="G1" s="265"/>
      <c r="H1" s="265"/>
      <c r="I1" s="265"/>
      <c r="J1" s="265"/>
      <c r="K1" s="265"/>
    </row>
    <row r="2" spans="2:13" ht="15.75" x14ac:dyDescent="0.2">
      <c r="B2" s="266" t="s">
        <v>77</v>
      </c>
      <c r="C2" s="266"/>
      <c r="D2" s="266"/>
      <c r="E2" s="266"/>
      <c r="F2" s="266"/>
      <c r="G2" s="266"/>
      <c r="H2" s="266"/>
      <c r="I2" s="266"/>
      <c r="J2" s="266"/>
      <c r="K2" s="266"/>
    </row>
    <row r="3" spans="2:13" ht="13.5" thickBot="1" x14ac:dyDescent="0.25">
      <c r="B3" s="186"/>
      <c r="C3" s="187"/>
      <c r="D3" s="187"/>
      <c r="E3" s="187"/>
      <c r="F3" s="187"/>
      <c r="G3" s="187"/>
      <c r="H3" s="187"/>
      <c r="I3" s="187"/>
      <c r="J3" s="187"/>
      <c r="K3" s="187"/>
    </row>
    <row r="4" spans="2:13" ht="13.5" thickBot="1" x14ac:dyDescent="0.25">
      <c r="B4" s="75" t="s">
        <v>68</v>
      </c>
      <c r="C4" s="242" t="str">
        <f>IF(ISBLANK('Offeror Info'!$D$4),"",'Offeror Info'!$D$4)</f>
        <v>Sun Life Assurance Company Canada</v>
      </c>
      <c r="D4" s="243"/>
      <c r="E4" s="243"/>
      <c r="F4" s="243"/>
      <c r="G4" s="244"/>
    </row>
    <row r="5" spans="2:13" ht="13.5" thickBot="1" x14ac:dyDescent="0.25">
      <c r="B5" s="75" t="s">
        <v>74</v>
      </c>
      <c r="C5" s="245" t="str">
        <f>IF(ISBLANK('Offeror Info'!$D$5),"",'Offeror Info'!$D$5)</f>
        <v>Veronica Lee</v>
      </c>
      <c r="D5" s="246"/>
      <c r="E5" s="246"/>
      <c r="F5" s="246"/>
      <c r="G5" s="247"/>
    </row>
    <row r="6" spans="2:13" ht="13.5" thickBot="1" x14ac:dyDescent="0.25">
      <c r="B6" s="75" t="s">
        <v>0</v>
      </c>
      <c r="C6" s="245" t="str">
        <f>IF(ISBLANK('Offeror Info'!$D$6),"",'Offeror Info'!$D$6)</f>
        <v>Senior Client Relationship Executive</v>
      </c>
      <c r="D6" s="246"/>
      <c r="E6" s="246"/>
      <c r="F6" s="246"/>
      <c r="G6" s="247"/>
    </row>
    <row r="7" spans="2:13" ht="13.5" thickBot="1" x14ac:dyDescent="0.25">
      <c r="B7" s="76" t="s">
        <v>111</v>
      </c>
      <c r="C7" s="245" t="str">
        <f>IF(ISBLANK('Offeror Info'!$D$7),"",'Offeror Info'!$D$7)</f>
        <v>602.571.2247</v>
      </c>
      <c r="D7" s="246"/>
      <c r="E7" s="246"/>
      <c r="F7" s="246"/>
      <c r="G7" s="247"/>
    </row>
    <row r="8" spans="2:13" ht="13.5" thickBot="1" x14ac:dyDescent="0.25">
      <c r="B8" s="76" t="s">
        <v>110</v>
      </c>
      <c r="C8" s="229" t="str">
        <f>IF(ISBLANK('Offeror Info'!$D$8),"",'Offeror Info'!$D$8)</f>
        <v>veronica.lee@sunlife.com</v>
      </c>
      <c r="D8" s="230"/>
      <c r="E8" s="230"/>
      <c r="F8" s="230"/>
      <c r="G8" s="231"/>
    </row>
    <row r="9" spans="2:13" ht="38.25" customHeight="1" thickBot="1" x14ac:dyDescent="0.25">
      <c r="B9" s="76" t="s">
        <v>12</v>
      </c>
      <c r="C9" s="274"/>
      <c r="D9" s="275"/>
      <c r="E9" s="275"/>
      <c r="F9" s="275"/>
      <c r="G9" s="276"/>
    </row>
    <row r="10" spans="2:13" x14ac:dyDescent="0.2">
      <c r="B10" s="186"/>
      <c r="C10" s="187"/>
      <c r="D10" s="187"/>
      <c r="E10" s="187"/>
      <c r="F10" s="187"/>
      <c r="G10" s="187"/>
      <c r="H10" s="187"/>
      <c r="I10" s="187"/>
      <c r="J10" s="187"/>
      <c r="K10" s="187"/>
    </row>
    <row r="11" spans="2:13" x14ac:dyDescent="0.2">
      <c r="B11" s="269" t="s">
        <v>259</v>
      </c>
      <c r="C11" s="269"/>
      <c r="D11" s="269"/>
      <c r="E11" s="269"/>
      <c r="F11" s="269"/>
      <c r="G11" s="269"/>
      <c r="H11" s="269"/>
      <c r="I11" s="269"/>
      <c r="J11" s="269"/>
      <c r="K11" s="269"/>
    </row>
    <row r="12" spans="2:13" ht="26.25" customHeight="1" x14ac:dyDescent="0.2">
      <c r="B12" s="269"/>
      <c r="C12" s="269"/>
      <c r="D12" s="269"/>
      <c r="E12" s="269"/>
      <c r="F12" s="269"/>
      <c r="G12" s="269"/>
      <c r="H12" s="269"/>
      <c r="I12" s="269"/>
      <c r="J12" s="269"/>
      <c r="K12" s="269"/>
    </row>
    <row r="13" spans="2:13" ht="13.5" thickBot="1" x14ac:dyDescent="0.25">
      <c r="B13" s="182"/>
      <c r="C13" s="182"/>
      <c r="D13" s="182"/>
      <c r="E13" s="182"/>
      <c r="F13" s="182"/>
      <c r="G13" s="182"/>
      <c r="H13" s="182"/>
      <c r="I13" s="182"/>
      <c r="J13" s="182"/>
      <c r="K13" s="182"/>
    </row>
    <row r="14" spans="2:13" ht="13.5" thickBot="1" x14ac:dyDescent="0.25">
      <c r="B14" s="89" t="s">
        <v>112</v>
      </c>
      <c r="C14" s="277" t="s">
        <v>267</v>
      </c>
      <c r="D14" s="278"/>
      <c r="E14" s="188"/>
      <c r="F14" s="188"/>
      <c r="G14" s="188"/>
      <c r="H14" s="188"/>
      <c r="I14" s="188"/>
      <c r="J14" s="188"/>
      <c r="K14" s="188"/>
    </row>
    <row r="15" spans="2:13" ht="13.5" thickBot="1" x14ac:dyDescent="0.25">
      <c r="B15" s="89"/>
      <c r="C15" s="189"/>
      <c r="D15" s="188"/>
      <c r="E15" s="188"/>
      <c r="F15" s="188"/>
      <c r="G15" s="188"/>
      <c r="H15" s="188"/>
      <c r="I15" s="188"/>
      <c r="J15" s="188"/>
      <c r="K15" s="188"/>
    </row>
    <row r="16" spans="2:13" x14ac:dyDescent="0.2">
      <c r="B16" s="270" t="s">
        <v>83</v>
      </c>
      <c r="C16" s="272" t="s">
        <v>84</v>
      </c>
      <c r="D16" s="253">
        <v>852</v>
      </c>
      <c r="E16" s="262"/>
      <c r="F16" s="253">
        <v>853</v>
      </c>
      <c r="G16" s="262"/>
      <c r="H16" s="253">
        <v>857</v>
      </c>
      <c r="I16" s="262"/>
      <c r="J16" s="261">
        <v>860</v>
      </c>
      <c r="K16" s="262"/>
      <c r="L16" s="253">
        <v>850</v>
      </c>
      <c r="M16" s="254"/>
    </row>
    <row r="17" spans="2:13" x14ac:dyDescent="0.2">
      <c r="B17" s="271"/>
      <c r="C17" s="273"/>
      <c r="D17" s="90" t="s">
        <v>119</v>
      </c>
      <c r="E17" s="90" t="s">
        <v>14</v>
      </c>
      <c r="F17" s="90" t="s">
        <v>119</v>
      </c>
      <c r="G17" s="90" t="s">
        <v>14</v>
      </c>
      <c r="H17" s="90" t="s">
        <v>119</v>
      </c>
      <c r="I17" s="90" t="s">
        <v>14</v>
      </c>
      <c r="J17" s="184" t="s">
        <v>119</v>
      </c>
      <c r="K17" s="90" t="s">
        <v>14</v>
      </c>
      <c r="L17" s="90" t="s">
        <v>119</v>
      </c>
      <c r="M17" s="91" t="s">
        <v>14</v>
      </c>
    </row>
    <row r="18" spans="2:13" ht="13.5" x14ac:dyDescent="0.25">
      <c r="B18" s="92" t="s">
        <v>113</v>
      </c>
      <c r="C18" s="105" t="s">
        <v>115</v>
      </c>
      <c r="D18" s="93">
        <v>29</v>
      </c>
      <c r="E18" s="93">
        <v>62</v>
      </c>
      <c r="F18" s="93">
        <v>27</v>
      </c>
      <c r="G18" s="93">
        <v>61</v>
      </c>
      <c r="H18" s="94">
        <v>25</v>
      </c>
      <c r="I18" s="95">
        <v>59</v>
      </c>
      <c r="J18" s="95">
        <v>57</v>
      </c>
      <c r="K18" s="94">
        <v>61</v>
      </c>
      <c r="L18" s="192">
        <v>23</v>
      </c>
      <c r="M18" s="96">
        <v>61</v>
      </c>
    </row>
    <row r="19" spans="2:13" ht="13.5" x14ac:dyDescent="0.25">
      <c r="B19" s="92" t="s">
        <v>114</v>
      </c>
      <c r="C19" s="105" t="s">
        <v>116</v>
      </c>
      <c r="D19" s="97">
        <v>48</v>
      </c>
      <c r="E19" s="97">
        <v>101</v>
      </c>
      <c r="F19" s="97">
        <v>44</v>
      </c>
      <c r="G19" s="97">
        <v>101</v>
      </c>
      <c r="H19" s="98">
        <v>43</v>
      </c>
      <c r="I19" s="99">
        <v>99</v>
      </c>
      <c r="J19" s="99">
        <v>440</v>
      </c>
      <c r="K19" s="98">
        <v>104</v>
      </c>
      <c r="L19" s="193">
        <v>38</v>
      </c>
      <c r="M19" s="100">
        <v>102</v>
      </c>
    </row>
    <row r="20" spans="2:13" ht="13.5" x14ac:dyDescent="0.25">
      <c r="B20" s="92" t="s">
        <v>117</v>
      </c>
      <c r="C20" s="105" t="s">
        <v>118</v>
      </c>
      <c r="D20" s="97">
        <v>88</v>
      </c>
      <c r="E20" s="97">
        <v>154</v>
      </c>
      <c r="F20" s="97">
        <v>85</v>
      </c>
      <c r="G20" s="97">
        <v>159</v>
      </c>
      <c r="H20" s="98">
        <v>84</v>
      </c>
      <c r="I20" s="99">
        <v>153</v>
      </c>
      <c r="J20" s="99">
        <v>510</v>
      </c>
      <c r="K20" s="98">
        <v>167</v>
      </c>
      <c r="L20" s="193">
        <v>82</v>
      </c>
      <c r="M20" s="100">
        <v>155</v>
      </c>
    </row>
    <row r="21" spans="2:13" ht="13.5" x14ac:dyDescent="0.25">
      <c r="B21" s="92" t="s">
        <v>120</v>
      </c>
      <c r="C21" s="105" t="s">
        <v>121</v>
      </c>
      <c r="D21" s="97">
        <v>18</v>
      </c>
      <c r="E21" s="97">
        <v>35</v>
      </c>
      <c r="F21" s="97">
        <v>17</v>
      </c>
      <c r="G21" s="97">
        <v>34</v>
      </c>
      <c r="H21" s="98">
        <v>17</v>
      </c>
      <c r="I21" s="99">
        <v>34</v>
      </c>
      <c r="J21" s="99">
        <v>658</v>
      </c>
      <c r="K21" s="98">
        <v>33</v>
      </c>
      <c r="L21" s="193">
        <v>17</v>
      </c>
      <c r="M21" s="100">
        <v>36</v>
      </c>
    </row>
    <row r="22" spans="2:13" ht="13.5" x14ac:dyDescent="0.25">
      <c r="B22" s="92" t="s">
        <v>122</v>
      </c>
      <c r="C22" s="105" t="s">
        <v>123</v>
      </c>
      <c r="D22" s="97">
        <v>74</v>
      </c>
      <c r="E22" s="97">
        <v>135</v>
      </c>
      <c r="F22" s="97">
        <v>71</v>
      </c>
      <c r="G22" s="97">
        <v>130</v>
      </c>
      <c r="H22" s="98">
        <v>72</v>
      </c>
      <c r="I22" s="99">
        <v>125</v>
      </c>
      <c r="J22" s="99">
        <v>392</v>
      </c>
      <c r="K22" s="98">
        <v>129</v>
      </c>
      <c r="L22" s="193">
        <v>68</v>
      </c>
      <c r="M22" s="100">
        <v>130</v>
      </c>
    </row>
    <row r="23" spans="2:13" ht="13.5" x14ac:dyDescent="0.25">
      <c r="B23" s="92" t="s">
        <v>124</v>
      </c>
      <c r="C23" s="105" t="s">
        <v>125</v>
      </c>
      <c r="D23" s="97">
        <v>66</v>
      </c>
      <c r="E23" s="97">
        <v>104</v>
      </c>
      <c r="F23" s="97">
        <v>64</v>
      </c>
      <c r="G23" s="97">
        <v>102</v>
      </c>
      <c r="H23" s="98">
        <v>63</v>
      </c>
      <c r="I23" s="99">
        <v>100</v>
      </c>
      <c r="J23" s="99">
        <v>179</v>
      </c>
      <c r="K23" s="98">
        <v>100</v>
      </c>
      <c r="L23" s="193">
        <v>62</v>
      </c>
      <c r="M23" s="100">
        <v>105</v>
      </c>
    </row>
    <row r="24" spans="2:13" ht="13.5" x14ac:dyDescent="0.25">
      <c r="B24" s="92" t="s">
        <v>126</v>
      </c>
      <c r="C24" s="105" t="s">
        <v>127</v>
      </c>
      <c r="D24" s="97">
        <v>47</v>
      </c>
      <c r="E24" s="97">
        <v>84</v>
      </c>
      <c r="F24" s="97">
        <v>47</v>
      </c>
      <c r="G24" s="97">
        <v>80</v>
      </c>
      <c r="H24" s="98">
        <v>47</v>
      </c>
      <c r="I24" s="99">
        <v>83</v>
      </c>
      <c r="J24" s="99">
        <v>594</v>
      </c>
      <c r="K24" s="98">
        <v>78</v>
      </c>
      <c r="L24" s="193">
        <v>45</v>
      </c>
      <c r="M24" s="100">
        <v>84</v>
      </c>
    </row>
    <row r="25" spans="2:13" ht="13.5" x14ac:dyDescent="0.25">
      <c r="B25" s="92" t="s">
        <v>128</v>
      </c>
      <c r="C25" s="105" t="s">
        <v>129</v>
      </c>
      <c r="D25" s="97">
        <v>25</v>
      </c>
      <c r="E25" s="97">
        <v>62</v>
      </c>
      <c r="F25" s="97">
        <v>25</v>
      </c>
      <c r="G25" s="97">
        <v>90</v>
      </c>
      <c r="H25" s="98">
        <v>27</v>
      </c>
      <c r="I25" s="99">
        <v>50</v>
      </c>
      <c r="J25" s="99">
        <v>206</v>
      </c>
      <c r="K25" s="98">
        <v>70</v>
      </c>
      <c r="L25" s="193">
        <v>23</v>
      </c>
      <c r="M25" s="100">
        <v>73</v>
      </c>
    </row>
    <row r="26" spans="2:13" ht="13.5" x14ac:dyDescent="0.25">
      <c r="B26" s="92" t="s">
        <v>130</v>
      </c>
      <c r="C26" s="105" t="s">
        <v>131</v>
      </c>
      <c r="D26" s="97">
        <v>35</v>
      </c>
      <c r="E26" s="97">
        <v>66</v>
      </c>
      <c r="F26" s="97">
        <v>34</v>
      </c>
      <c r="G26" s="97">
        <v>56</v>
      </c>
      <c r="H26" s="98">
        <v>35</v>
      </c>
      <c r="I26" s="99">
        <v>66</v>
      </c>
      <c r="J26" s="99">
        <v>142</v>
      </c>
      <c r="K26" s="98">
        <v>62</v>
      </c>
      <c r="L26" s="193">
        <v>33</v>
      </c>
      <c r="M26" s="100">
        <v>65</v>
      </c>
    </row>
    <row r="27" spans="2:13" ht="13.5" x14ac:dyDescent="0.25">
      <c r="B27" s="92" t="s">
        <v>132</v>
      </c>
      <c r="C27" s="105" t="s">
        <v>133</v>
      </c>
      <c r="D27" s="97">
        <v>314</v>
      </c>
      <c r="E27" s="97">
        <v>565</v>
      </c>
      <c r="F27" s="97">
        <v>303</v>
      </c>
      <c r="G27" s="97">
        <v>599</v>
      </c>
      <c r="H27" s="98">
        <v>303</v>
      </c>
      <c r="I27" s="99">
        <v>492</v>
      </c>
      <c r="J27" s="99">
        <v>1166</v>
      </c>
      <c r="K27" s="98">
        <v>500</v>
      </c>
      <c r="L27" s="193">
        <v>301</v>
      </c>
      <c r="M27" s="100">
        <v>470</v>
      </c>
    </row>
    <row r="28" spans="2:13" ht="13.5" x14ac:dyDescent="0.25">
      <c r="B28" s="92" t="s">
        <v>134</v>
      </c>
      <c r="C28" s="105" t="s">
        <v>135</v>
      </c>
      <c r="D28" s="97">
        <v>91</v>
      </c>
      <c r="E28" s="97">
        <v>188</v>
      </c>
      <c r="F28" s="97">
        <v>86</v>
      </c>
      <c r="G28" s="97">
        <v>156</v>
      </c>
      <c r="H28" s="98">
        <v>89</v>
      </c>
      <c r="I28" s="99">
        <v>173</v>
      </c>
      <c r="J28" s="99">
        <v>777</v>
      </c>
      <c r="K28" s="98">
        <v>193</v>
      </c>
      <c r="L28" s="193">
        <v>84</v>
      </c>
      <c r="M28" s="100">
        <v>183</v>
      </c>
    </row>
    <row r="29" spans="2:13" ht="13.5" x14ac:dyDescent="0.25">
      <c r="B29" s="92" t="s">
        <v>136</v>
      </c>
      <c r="C29" s="105" t="s">
        <v>137</v>
      </c>
      <c r="D29" s="97">
        <v>113</v>
      </c>
      <c r="E29" s="97">
        <v>239</v>
      </c>
      <c r="F29" s="97">
        <v>106</v>
      </c>
      <c r="G29" s="97">
        <v>190</v>
      </c>
      <c r="H29" s="98">
        <v>112</v>
      </c>
      <c r="I29" s="99">
        <v>220</v>
      </c>
      <c r="J29" s="99">
        <v>1211</v>
      </c>
      <c r="K29" s="98">
        <v>250</v>
      </c>
      <c r="L29" s="193">
        <v>104</v>
      </c>
      <c r="M29" s="100">
        <v>208</v>
      </c>
    </row>
    <row r="30" spans="2:13" ht="13.5" x14ac:dyDescent="0.25">
      <c r="B30" s="92" t="s">
        <v>138</v>
      </c>
      <c r="C30" s="105" t="s">
        <v>139</v>
      </c>
      <c r="D30" s="97">
        <v>138</v>
      </c>
      <c r="E30" s="97">
        <v>292</v>
      </c>
      <c r="F30" s="97">
        <v>128</v>
      </c>
      <c r="G30" s="97">
        <v>231</v>
      </c>
      <c r="H30" s="98">
        <v>136</v>
      </c>
      <c r="I30" s="99">
        <v>259</v>
      </c>
      <c r="J30" s="99">
        <v>1147</v>
      </c>
      <c r="K30" s="98">
        <v>302</v>
      </c>
      <c r="L30" s="193">
        <v>127</v>
      </c>
      <c r="M30" s="100">
        <v>235</v>
      </c>
    </row>
    <row r="31" spans="2:13" ht="13.5" x14ac:dyDescent="0.25">
      <c r="B31" s="92" t="s">
        <v>140</v>
      </c>
      <c r="C31" s="105" t="s">
        <v>141</v>
      </c>
      <c r="D31" s="97">
        <v>160</v>
      </c>
      <c r="E31" s="97">
        <v>358</v>
      </c>
      <c r="F31" s="97">
        <v>151</v>
      </c>
      <c r="G31" s="97">
        <v>284</v>
      </c>
      <c r="H31" s="98">
        <v>156</v>
      </c>
      <c r="I31" s="99">
        <v>312</v>
      </c>
      <c r="J31" s="99">
        <v>118</v>
      </c>
      <c r="K31" s="98">
        <v>368</v>
      </c>
      <c r="L31" s="193">
        <v>147</v>
      </c>
      <c r="M31" s="100">
        <v>209</v>
      </c>
    </row>
    <row r="32" spans="2:13" ht="13.5" x14ac:dyDescent="0.25">
      <c r="B32" s="92" t="s">
        <v>142</v>
      </c>
      <c r="C32" s="105" t="s">
        <v>143</v>
      </c>
      <c r="D32" s="97">
        <v>106</v>
      </c>
      <c r="E32" s="97">
        <v>191</v>
      </c>
      <c r="F32" s="97">
        <v>102</v>
      </c>
      <c r="G32" s="97">
        <v>184</v>
      </c>
      <c r="H32" s="98">
        <v>105</v>
      </c>
      <c r="I32" s="99">
        <v>185</v>
      </c>
      <c r="J32" s="99">
        <v>299</v>
      </c>
      <c r="K32" s="98">
        <v>180</v>
      </c>
      <c r="L32" s="193">
        <v>99</v>
      </c>
      <c r="M32" s="100">
        <v>190</v>
      </c>
    </row>
    <row r="33" spans="2:13" ht="13.5" x14ac:dyDescent="0.25">
      <c r="B33" s="92" t="s">
        <v>144</v>
      </c>
      <c r="C33" s="105" t="s">
        <v>145</v>
      </c>
      <c r="D33" s="97">
        <v>118</v>
      </c>
      <c r="E33" s="97">
        <v>206</v>
      </c>
      <c r="F33" s="97">
        <v>114</v>
      </c>
      <c r="G33" s="97">
        <v>206</v>
      </c>
      <c r="H33" s="98">
        <v>113</v>
      </c>
      <c r="I33" s="99">
        <v>200</v>
      </c>
      <c r="J33" s="99">
        <v>190</v>
      </c>
      <c r="K33" s="98">
        <v>198</v>
      </c>
      <c r="L33" s="193">
        <v>111</v>
      </c>
      <c r="M33" s="100">
        <v>212</v>
      </c>
    </row>
    <row r="34" spans="2:13" ht="13.5" x14ac:dyDescent="0.25">
      <c r="B34" s="92" t="s">
        <v>155</v>
      </c>
      <c r="C34" s="105" t="s">
        <v>154</v>
      </c>
      <c r="D34" s="97">
        <v>490</v>
      </c>
      <c r="E34" s="97">
        <v>1182</v>
      </c>
      <c r="F34" s="97">
        <v>494</v>
      </c>
      <c r="G34" s="97">
        <v>691</v>
      </c>
      <c r="H34" s="98">
        <v>504</v>
      </c>
      <c r="I34" s="99">
        <v>1000</v>
      </c>
      <c r="J34" s="99">
        <v>317</v>
      </c>
      <c r="K34" s="98">
        <v>900</v>
      </c>
      <c r="L34" s="193">
        <v>480</v>
      </c>
      <c r="M34" s="100">
        <v>890</v>
      </c>
    </row>
    <row r="35" spans="2:13" ht="13.5" x14ac:dyDescent="0.25">
      <c r="B35" s="92" t="s">
        <v>146</v>
      </c>
      <c r="C35" s="105" t="s">
        <v>147</v>
      </c>
      <c r="D35" s="97">
        <v>822</v>
      </c>
      <c r="E35" s="97">
        <v>1334</v>
      </c>
      <c r="F35" s="97">
        <v>812</v>
      </c>
      <c r="G35" s="97">
        <v>1325</v>
      </c>
      <c r="H35" s="98">
        <v>821</v>
      </c>
      <c r="I35" s="99">
        <v>1327</v>
      </c>
      <c r="J35" s="99">
        <v>491</v>
      </c>
      <c r="K35" s="98">
        <v>1250</v>
      </c>
      <c r="L35" s="193">
        <v>787</v>
      </c>
      <c r="M35" s="100">
        <v>1350</v>
      </c>
    </row>
    <row r="36" spans="2:13" ht="13.5" x14ac:dyDescent="0.25">
      <c r="B36" s="92" t="s">
        <v>149</v>
      </c>
      <c r="C36" s="105" t="s">
        <v>148</v>
      </c>
      <c r="D36" s="97">
        <v>762</v>
      </c>
      <c r="E36" s="97">
        <v>1200</v>
      </c>
      <c r="F36" s="97">
        <v>747</v>
      </c>
      <c r="G36" s="97">
        <v>1180</v>
      </c>
      <c r="H36" s="98">
        <v>762</v>
      </c>
      <c r="I36" s="99">
        <v>1210</v>
      </c>
      <c r="J36" s="99">
        <v>101</v>
      </c>
      <c r="K36" s="98">
        <v>1160</v>
      </c>
      <c r="L36" s="193">
        <v>727</v>
      </c>
      <c r="M36" s="100">
        <v>1112</v>
      </c>
    </row>
    <row r="37" spans="2:13" ht="13.5" x14ac:dyDescent="0.25">
      <c r="B37" s="92" t="s">
        <v>174</v>
      </c>
      <c r="C37" s="105" t="s">
        <v>175</v>
      </c>
      <c r="D37" s="97">
        <v>169</v>
      </c>
      <c r="E37" s="97">
        <v>363</v>
      </c>
      <c r="F37" s="97">
        <v>164</v>
      </c>
      <c r="G37" s="97">
        <v>300</v>
      </c>
      <c r="H37" s="98">
        <v>165</v>
      </c>
      <c r="I37" s="99">
        <v>300</v>
      </c>
      <c r="J37" s="99">
        <v>1449</v>
      </c>
      <c r="K37" s="98">
        <v>275</v>
      </c>
      <c r="L37" s="193">
        <v>162</v>
      </c>
      <c r="M37" s="100">
        <v>305</v>
      </c>
    </row>
    <row r="38" spans="2:13" ht="13.5" x14ac:dyDescent="0.25">
      <c r="B38" s="92" t="s">
        <v>176</v>
      </c>
      <c r="C38" s="105" t="s">
        <v>177</v>
      </c>
      <c r="D38" s="97">
        <v>194</v>
      </c>
      <c r="E38" s="97">
        <v>448</v>
      </c>
      <c r="F38" s="97">
        <v>177</v>
      </c>
      <c r="G38" s="97">
        <v>230</v>
      </c>
      <c r="H38" s="98">
        <v>175</v>
      </c>
      <c r="I38" s="99">
        <v>430</v>
      </c>
      <c r="J38" s="99">
        <v>1108</v>
      </c>
      <c r="K38" s="98">
        <v>400</v>
      </c>
      <c r="L38" s="193">
        <v>179</v>
      </c>
      <c r="M38" s="100">
        <v>403</v>
      </c>
    </row>
    <row r="39" spans="2:13" ht="13.5" x14ac:dyDescent="0.25">
      <c r="B39" s="92" t="s">
        <v>150</v>
      </c>
      <c r="C39" s="105" t="s">
        <v>151</v>
      </c>
      <c r="D39" s="97">
        <v>174</v>
      </c>
      <c r="E39" s="97">
        <v>311</v>
      </c>
      <c r="F39" s="97">
        <v>171</v>
      </c>
      <c r="G39" s="97">
        <v>310</v>
      </c>
      <c r="H39" s="98">
        <v>168</v>
      </c>
      <c r="I39" s="99">
        <v>307</v>
      </c>
      <c r="J39" s="99">
        <v>86</v>
      </c>
      <c r="K39" s="98">
        <v>302</v>
      </c>
      <c r="L39" s="193">
        <v>164</v>
      </c>
      <c r="M39" s="100">
        <v>313</v>
      </c>
    </row>
    <row r="40" spans="2:13" ht="13.5" x14ac:dyDescent="0.25">
      <c r="B40" s="92" t="s">
        <v>152</v>
      </c>
      <c r="C40" s="105" t="s">
        <v>153</v>
      </c>
      <c r="D40" s="101">
        <v>235</v>
      </c>
      <c r="E40" s="101">
        <v>450</v>
      </c>
      <c r="F40" s="101">
        <v>224</v>
      </c>
      <c r="G40" s="101">
        <v>418</v>
      </c>
      <c r="H40" s="102">
        <v>234</v>
      </c>
      <c r="I40" s="103">
        <v>449</v>
      </c>
      <c r="J40" s="103">
        <v>163</v>
      </c>
      <c r="K40" s="102">
        <v>589</v>
      </c>
      <c r="L40" s="194">
        <v>223</v>
      </c>
      <c r="M40" s="104">
        <v>479</v>
      </c>
    </row>
    <row r="41" spans="2:13" ht="13.5" x14ac:dyDescent="0.25">
      <c r="B41" s="92" t="s">
        <v>156</v>
      </c>
      <c r="C41" s="105" t="s">
        <v>157</v>
      </c>
      <c r="D41" s="97">
        <v>50</v>
      </c>
      <c r="E41" s="97">
        <v>110</v>
      </c>
      <c r="F41" s="97">
        <v>47</v>
      </c>
      <c r="G41" s="97">
        <v>88</v>
      </c>
      <c r="H41" s="98">
        <v>47</v>
      </c>
      <c r="I41" s="99">
        <v>95</v>
      </c>
      <c r="J41" s="99">
        <v>689</v>
      </c>
      <c r="K41" s="98">
        <v>105</v>
      </c>
      <c r="L41" s="193">
        <v>45</v>
      </c>
      <c r="M41" s="100">
        <v>95</v>
      </c>
    </row>
    <row r="42" spans="2:13" ht="13.5" x14ac:dyDescent="0.25">
      <c r="B42" s="92" t="s">
        <v>158</v>
      </c>
      <c r="C42" s="105" t="s">
        <v>159</v>
      </c>
      <c r="D42" s="97">
        <v>524</v>
      </c>
      <c r="E42" s="97">
        <v>925</v>
      </c>
      <c r="F42" s="97">
        <v>487</v>
      </c>
      <c r="G42" s="97">
        <v>873</v>
      </c>
      <c r="H42" s="98">
        <v>508</v>
      </c>
      <c r="I42" s="99">
        <v>828</v>
      </c>
      <c r="J42" s="99">
        <v>619</v>
      </c>
      <c r="K42" s="98">
        <v>975</v>
      </c>
      <c r="L42" s="193">
        <v>500</v>
      </c>
      <c r="M42" s="100">
        <v>950</v>
      </c>
    </row>
    <row r="43" spans="2:13" ht="13.5" x14ac:dyDescent="0.25">
      <c r="B43" s="92" t="s">
        <v>160</v>
      </c>
      <c r="C43" s="105" t="s">
        <v>161</v>
      </c>
      <c r="D43" s="101">
        <v>613</v>
      </c>
      <c r="E43" s="101">
        <v>1050</v>
      </c>
      <c r="F43" s="101">
        <v>585</v>
      </c>
      <c r="G43" s="101">
        <v>998</v>
      </c>
      <c r="H43" s="102">
        <v>606</v>
      </c>
      <c r="I43" s="103">
        <v>1006</v>
      </c>
      <c r="J43" s="103">
        <v>628</v>
      </c>
      <c r="K43" s="102">
        <v>1050</v>
      </c>
      <c r="L43" s="194">
        <v>589</v>
      </c>
      <c r="M43" s="104">
        <v>1020</v>
      </c>
    </row>
    <row r="44" spans="2:13" ht="13.5" x14ac:dyDescent="0.25">
      <c r="B44" s="92" t="s">
        <v>162</v>
      </c>
      <c r="C44" s="105" t="s">
        <v>163</v>
      </c>
      <c r="D44" s="97">
        <v>769</v>
      </c>
      <c r="E44" s="97">
        <v>1265</v>
      </c>
      <c r="F44" s="97">
        <v>738</v>
      </c>
      <c r="G44" s="97">
        <v>1240</v>
      </c>
      <c r="H44" s="98">
        <v>758</v>
      </c>
      <c r="I44" s="99">
        <v>1194</v>
      </c>
      <c r="J44" s="99">
        <v>858</v>
      </c>
      <c r="K44" s="98">
        <v>1250</v>
      </c>
      <c r="L44" s="193">
        <v>743</v>
      </c>
      <c r="M44" s="100">
        <v>1300</v>
      </c>
    </row>
    <row r="45" spans="2:13" ht="13.5" x14ac:dyDescent="0.25">
      <c r="B45" s="92" t="s">
        <v>164</v>
      </c>
      <c r="C45" s="105" t="s">
        <v>165</v>
      </c>
      <c r="D45" s="97">
        <v>401</v>
      </c>
      <c r="E45" s="97">
        <v>675</v>
      </c>
      <c r="F45" s="97">
        <v>398</v>
      </c>
      <c r="G45" s="97">
        <v>685</v>
      </c>
      <c r="H45" s="98">
        <v>391</v>
      </c>
      <c r="I45" s="99">
        <v>650</v>
      </c>
      <c r="J45" s="99">
        <v>665</v>
      </c>
      <c r="K45" s="98">
        <v>993</v>
      </c>
      <c r="L45" s="193">
        <v>388</v>
      </c>
      <c r="M45" s="100">
        <v>699</v>
      </c>
    </row>
    <row r="46" spans="2:13" ht="13.5" x14ac:dyDescent="0.25">
      <c r="B46" s="92" t="s">
        <v>166</v>
      </c>
      <c r="C46" s="105" t="s">
        <v>167</v>
      </c>
      <c r="D46" s="97">
        <v>165</v>
      </c>
      <c r="E46" s="97">
        <v>425</v>
      </c>
      <c r="F46" s="97">
        <v>155</v>
      </c>
      <c r="G46" s="97">
        <v>380</v>
      </c>
      <c r="H46" s="98">
        <v>151</v>
      </c>
      <c r="I46" s="99">
        <v>578</v>
      </c>
      <c r="J46" s="99">
        <v>702</v>
      </c>
      <c r="K46" s="98">
        <v>350</v>
      </c>
      <c r="L46" s="193">
        <v>143</v>
      </c>
      <c r="M46" s="100">
        <v>457</v>
      </c>
    </row>
    <row r="47" spans="2:13" ht="13.5" x14ac:dyDescent="0.25">
      <c r="B47" s="92" t="s">
        <v>168</v>
      </c>
      <c r="C47" s="105" t="s">
        <v>169</v>
      </c>
      <c r="D47" s="97">
        <v>514</v>
      </c>
      <c r="E47" s="97">
        <v>1186</v>
      </c>
      <c r="F47" s="97">
        <v>479</v>
      </c>
      <c r="G47" s="97">
        <v>1120</v>
      </c>
      <c r="H47" s="98">
        <v>532</v>
      </c>
      <c r="I47" s="99">
        <v>1245</v>
      </c>
      <c r="J47" s="99">
        <v>170</v>
      </c>
      <c r="K47" s="98">
        <v>1150</v>
      </c>
      <c r="L47" s="193">
        <v>468</v>
      </c>
      <c r="M47" s="100">
        <v>1215</v>
      </c>
    </row>
    <row r="48" spans="2:13" ht="13.5" x14ac:dyDescent="0.25">
      <c r="B48" s="92" t="s">
        <v>183</v>
      </c>
      <c r="C48" s="105" t="s">
        <v>253</v>
      </c>
      <c r="D48" s="97">
        <v>177</v>
      </c>
      <c r="E48" s="97">
        <v>285</v>
      </c>
      <c r="F48" s="97">
        <v>171</v>
      </c>
      <c r="G48" s="97">
        <v>275</v>
      </c>
      <c r="H48" s="98">
        <v>177</v>
      </c>
      <c r="I48" s="99">
        <v>279</v>
      </c>
      <c r="J48" s="99">
        <v>79</v>
      </c>
      <c r="K48" s="98">
        <v>280</v>
      </c>
      <c r="L48" s="193">
        <v>166</v>
      </c>
      <c r="M48" s="100">
        <v>285</v>
      </c>
    </row>
    <row r="49" spans="2:13" ht="13.5" x14ac:dyDescent="0.25">
      <c r="B49" s="92" t="s">
        <v>170</v>
      </c>
      <c r="C49" s="105" t="s">
        <v>171</v>
      </c>
      <c r="D49" s="97">
        <v>120</v>
      </c>
      <c r="E49" s="97">
        <v>203</v>
      </c>
      <c r="F49" s="97">
        <v>116</v>
      </c>
      <c r="G49" s="97">
        <v>198</v>
      </c>
      <c r="H49" s="98">
        <v>121</v>
      </c>
      <c r="I49" s="99">
        <v>203</v>
      </c>
      <c r="J49" s="99">
        <v>106</v>
      </c>
      <c r="K49" s="98">
        <v>225</v>
      </c>
      <c r="L49" s="193">
        <v>111</v>
      </c>
      <c r="M49" s="100">
        <v>202</v>
      </c>
    </row>
    <row r="50" spans="2:13" ht="13.5" x14ac:dyDescent="0.25">
      <c r="B50" s="92" t="s">
        <v>172</v>
      </c>
      <c r="C50" s="105" t="s">
        <v>173</v>
      </c>
      <c r="D50" s="97">
        <v>1032</v>
      </c>
      <c r="E50" s="97">
        <v>1813</v>
      </c>
      <c r="F50" s="97">
        <v>1008</v>
      </c>
      <c r="G50" s="97">
        <v>1856</v>
      </c>
      <c r="H50" s="98">
        <v>1029</v>
      </c>
      <c r="I50" s="99">
        <v>1998</v>
      </c>
      <c r="J50" s="99">
        <v>169</v>
      </c>
      <c r="K50" s="98">
        <v>1950</v>
      </c>
      <c r="L50" s="193">
        <v>983</v>
      </c>
      <c r="M50" s="100">
        <v>1995</v>
      </c>
    </row>
    <row r="51" spans="2:13" ht="13.5" x14ac:dyDescent="0.25">
      <c r="B51" s="92" t="s">
        <v>178</v>
      </c>
      <c r="C51" s="105" t="s">
        <v>179</v>
      </c>
      <c r="D51" s="97">
        <v>771</v>
      </c>
      <c r="E51" s="97">
        <v>1538</v>
      </c>
      <c r="F51" s="97">
        <v>700</v>
      </c>
      <c r="G51" s="97">
        <v>1457</v>
      </c>
      <c r="H51" s="98">
        <v>767</v>
      </c>
      <c r="I51" s="99">
        <v>1403</v>
      </c>
      <c r="J51" s="99">
        <v>282</v>
      </c>
      <c r="K51" s="98">
        <v>1440</v>
      </c>
      <c r="L51" s="193">
        <v>723</v>
      </c>
      <c r="M51" s="100">
        <v>1566</v>
      </c>
    </row>
    <row r="52" spans="2:13" ht="13.5" x14ac:dyDescent="0.25">
      <c r="B52" s="92" t="s">
        <v>184</v>
      </c>
      <c r="C52" s="105" t="s">
        <v>185</v>
      </c>
      <c r="D52" s="97">
        <v>1058</v>
      </c>
      <c r="E52" s="97">
        <v>1878</v>
      </c>
      <c r="F52" s="97">
        <v>1044</v>
      </c>
      <c r="G52" s="97">
        <v>1879</v>
      </c>
      <c r="H52" s="98">
        <v>1073</v>
      </c>
      <c r="I52" s="99">
        <v>2024</v>
      </c>
      <c r="J52" s="99">
        <v>210</v>
      </c>
      <c r="K52" s="98">
        <v>2050</v>
      </c>
      <c r="L52" s="193">
        <v>1007</v>
      </c>
      <c r="M52" s="100">
        <v>1985</v>
      </c>
    </row>
    <row r="53" spans="2:13" ht="13.5" x14ac:dyDescent="0.25">
      <c r="B53" s="92" t="s">
        <v>180</v>
      </c>
      <c r="C53" s="105" t="s">
        <v>181</v>
      </c>
      <c r="D53" s="97">
        <v>124</v>
      </c>
      <c r="E53" s="97">
        <v>250</v>
      </c>
      <c r="F53" s="97">
        <v>118</v>
      </c>
      <c r="G53" s="97">
        <v>226</v>
      </c>
      <c r="H53" s="98">
        <v>120</v>
      </c>
      <c r="I53" s="99">
        <v>234</v>
      </c>
      <c r="J53" s="99">
        <v>33</v>
      </c>
      <c r="K53" s="98">
        <v>249</v>
      </c>
      <c r="L53" s="193">
        <v>116</v>
      </c>
      <c r="M53" s="100">
        <v>207</v>
      </c>
    </row>
    <row r="54" spans="2:13" ht="13.5" x14ac:dyDescent="0.25">
      <c r="B54" s="92" t="s">
        <v>182</v>
      </c>
      <c r="C54" s="105" t="s">
        <v>186</v>
      </c>
      <c r="D54" s="97">
        <v>296</v>
      </c>
      <c r="E54" s="97">
        <v>654</v>
      </c>
      <c r="F54" s="97">
        <v>285</v>
      </c>
      <c r="G54" s="97">
        <v>533</v>
      </c>
      <c r="H54" s="98">
        <v>295</v>
      </c>
      <c r="I54" s="99">
        <v>800</v>
      </c>
      <c r="J54" s="99">
        <v>53</v>
      </c>
      <c r="K54" s="98">
        <v>700</v>
      </c>
      <c r="L54" s="193">
        <v>284</v>
      </c>
      <c r="M54" s="100">
        <v>946</v>
      </c>
    </row>
    <row r="55" spans="2:13" ht="13.5" x14ac:dyDescent="0.25">
      <c r="B55" s="92" t="s">
        <v>187</v>
      </c>
      <c r="C55" s="105" t="s">
        <v>188</v>
      </c>
      <c r="D55" s="101">
        <v>201</v>
      </c>
      <c r="E55" s="101">
        <v>434</v>
      </c>
      <c r="F55" s="101">
        <v>189</v>
      </c>
      <c r="G55" s="101">
        <v>402</v>
      </c>
      <c r="H55" s="102">
        <v>186</v>
      </c>
      <c r="I55" s="103">
        <v>358</v>
      </c>
      <c r="J55" s="103">
        <v>101</v>
      </c>
      <c r="K55" s="102">
        <v>455</v>
      </c>
      <c r="L55" s="194">
        <v>184</v>
      </c>
      <c r="M55" s="104">
        <v>412</v>
      </c>
    </row>
    <row r="56" spans="2:13" ht="13.5" x14ac:dyDescent="0.25">
      <c r="B56" s="92" t="s">
        <v>190</v>
      </c>
      <c r="C56" s="105" t="s">
        <v>189</v>
      </c>
      <c r="D56" s="97">
        <v>278</v>
      </c>
      <c r="E56" s="97">
        <v>500</v>
      </c>
      <c r="F56" s="97">
        <v>268</v>
      </c>
      <c r="G56" s="97">
        <v>500</v>
      </c>
      <c r="H56" s="98">
        <v>280</v>
      </c>
      <c r="I56" s="99">
        <v>510</v>
      </c>
      <c r="J56" s="99">
        <v>20</v>
      </c>
      <c r="K56" s="98">
        <v>525</v>
      </c>
      <c r="L56" s="193">
        <v>261</v>
      </c>
      <c r="M56" s="100">
        <v>550</v>
      </c>
    </row>
    <row r="57" spans="2:13" ht="13.5" x14ac:dyDescent="0.25">
      <c r="B57" s="92" t="s">
        <v>191</v>
      </c>
      <c r="C57" s="105" t="s">
        <v>192</v>
      </c>
      <c r="D57" s="97">
        <v>437</v>
      </c>
      <c r="E57" s="97">
        <v>1035</v>
      </c>
      <c r="F57" s="97">
        <v>384</v>
      </c>
      <c r="G57" s="97">
        <v>667</v>
      </c>
      <c r="H57" s="98">
        <v>400</v>
      </c>
      <c r="I57" s="99">
        <v>787</v>
      </c>
      <c r="J57" s="99">
        <v>78</v>
      </c>
      <c r="K57" s="98">
        <v>750</v>
      </c>
      <c r="L57" s="193">
        <v>394</v>
      </c>
      <c r="M57" s="100">
        <v>1058</v>
      </c>
    </row>
    <row r="58" spans="2:13" ht="13.5" x14ac:dyDescent="0.25">
      <c r="B58" s="92" t="s">
        <v>193</v>
      </c>
      <c r="C58" s="105" t="s">
        <v>194</v>
      </c>
      <c r="D58" s="97">
        <v>104</v>
      </c>
      <c r="E58" s="97">
        <v>236</v>
      </c>
      <c r="F58" s="97">
        <v>102</v>
      </c>
      <c r="G58" s="97">
        <v>187</v>
      </c>
      <c r="H58" s="98">
        <v>98</v>
      </c>
      <c r="I58" s="99">
        <v>205</v>
      </c>
      <c r="J58" s="99">
        <v>72</v>
      </c>
      <c r="K58" s="98">
        <v>305</v>
      </c>
      <c r="L58" s="193">
        <v>102</v>
      </c>
      <c r="M58" s="100">
        <v>219</v>
      </c>
    </row>
    <row r="59" spans="2:13" ht="13.5" x14ac:dyDescent="0.25">
      <c r="B59" s="92" t="s">
        <v>196</v>
      </c>
      <c r="C59" s="105" t="s">
        <v>195</v>
      </c>
      <c r="D59" s="97">
        <v>1429</v>
      </c>
      <c r="E59" s="97">
        <v>2250</v>
      </c>
      <c r="F59" s="97">
        <v>1441</v>
      </c>
      <c r="G59" s="97">
        <v>2374</v>
      </c>
      <c r="H59" s="98">
        <v>1528</v>
      </c>
      <c r="I59" s="99">
        <v>2390</v>
      </c>
      <c r="J59" s="99">
        <v>52</v>
      </c>
      <c r="K59" s="98">
        <v>2380</v>
      </c>
      <c r="L59" s="193">
        <v>1431</v>
      </c>
      <c r="M59" s="100">
        <v>2298</v>
      </c>
    </row>
    <row r="60" spans="2:13" ht="13.5" x14ac:dyDescent="0.25">
      <c r="B60" s="92" t="s">
        <v>198</v>
      </c>
      <c r="C60" s="105" t="s">
        <v>197</v>
      </c>
      <c r="D60" s="97">
        <v>607</v>
      </c>
      <c r="E60" s="97">
        <v>2995</v>
      </c>
      <c r="F60" s="97">
        <v>553</v>
      </c>
      <c r="G60" s="97">
        <v>900</v>
      </c>
      <c r="H60" s="98">
        <v>502</v>
      </c>
      <c r="I60" s="99">
        <v>1097</v>
      </c>
      <c r="J60" s="99">
        <v>37</v>
      </c>
      <c r="K60" s="98">
        <v>1450</v>
      </c>
      <c r="L60" s="193">
        <v>478</v>
      </c>
      <c r="M60" s="100">
        <v>1300</v>
      </c>
    </row>
    <row r="61" spans="2:13" ht="13.5" x14ac:dyDescent="0.25">
      <c r="B61" s="92" t="s">
        <v>199</v>
      </c>
      <c r="C61" s="105" t="s">
        <v>200</v>
      </c>
      <c r="D61" s="97">
        <v>92</v>
      </c>
      <c r="E61" s="97">
        <v>155</v>
      </c>
      <c r="F61" s="97">
        <v>73</v>
      </c>
      <c r="G61" s="97">
        <v>173</v>
      </c>
      <c r="H61" s="98">
        <v>82</v>
      </c>
      <c r="I61" s="99">
        <v>28</v>
      </c>
      <c r="J61" s="99">
        <v>38</v>
      </c>
      <c r="K61" s="98">
        <v>282</v>
      </c>
      <c r="L61" s="193">
        <v>74</v>
      </c>
      <c r="M61" s="100">
        <v>300</v>
      </c>
    </row>
    <row r="62" spans="2:13" ht="13.5" x14ac:dyDescent="0.25">
      <c r="B62" s="92" t="s">
        <v>202</v>
      </c>
      <c r="C62" s="105" t="s">
        <v>201</v>
      </c>
      <c r="D62" s="97">
        <v>205</v>
      </c>
      <c r="E62" s="97">
        <v>402</v>
      </c>
      <c r="F62" s="97">
        <v>193</v>
      </c>
      <c r="G62" s="97">
        <v>325</v>
      </c>
      <c r="H62" s="98">
        <v>157</v>
      </c>
      <c r="I62" s="99">
        <v>300</v>
      </c>
      <c r="J62" s="99">
        <v>304</v>
      </c>
      <c r="K62" s="98">
        <v>250</v>
      </c>
      <c r="L62" s="193">
        <v>203</v>
      </c>
      <c r="M62" s="100">
        <v>269</v>
      </c>
    </row>
    <row r="63" spans="2:13" ht="13.5" x14ac:dyDescent="0.25">
      <c r="B63" s="92" t="s">
        <v>203</v>
      </c>
      <c r="C63" s="105" t="s">
        <v>204</v>
      </c>
      <c r="D63" s="101">
        <v>684</v>
      </c>
      <c r="E63" s="101">
        <v>1300</v>
      </c>
      <c r="F63" s="101">
        <v>656</v>
      </c>
      <c r="G63" s="101">
        <v>1274</v>
      </c>
      <c r="H63" s="102">
        <v>704</v>
      </c>
      <c r="I63" s="103">
        <v>1365</v>
      </c>
      <c r="J63" s="103">
        <v>101</v>
      </c>
      <c r="K63" s="102">
        <v>1300</v>
      </c>
      <c r="L63" s="194">
        <v>648</v>
      </c>
      <c r="M63" s="104">
        <v>1094</v>
      </c>
    </row>
    <row r="64" spans="2:13" ht="13.5" x14ac:dyDescent="0.25">
      <c r="B64" s="92" t="s">
        <v>205</v>
      </c>
      <c r="C64" s="105" t="s">
        <v>206</v>
      </c>
      <c r="D64" s="97">
        <v>611</v>
      </c>
      <c r="E64" s="97">
        <v>1150</v>
      </c>
      <c r="F64" s="97">
        <v>581</v>
      </c>
      <c r="G64" s="97">
        <v>1206</v>
      </c>
      <c r="H64" s="98">
        <v>621</v>
      </c>
      <c r="I64" s="99">
        <v>900</v>
      </c>
      <c r="J64" s="99">
        <v>127</v>
      </c>
      <c r="K64" s="98">
        <v>1000</v>
      </c>
      <c r="L64" s="193">
        <v>593</v>
      </c>
      <c r="M64" s="100">
        <v>1200</v>
      </c>
    </row>
    <row r="65" spans="2:13" ht="13.5" x14ac:dyDescent="0.25">
      <c r="B65" s="92" t="s">
        <v>210</v>
      </c>
      <c r="C65" s="105" t="s">
        <v>209</v>
      </c>
      <c r="D65" s="97">
        <v>583</v>
      </c>
      <c r="E65" s="97" t="s">
        <v>275</v>
      </c>
      <c r="F65" s="97">
        <v>556</v>
      </c>
      <c r="G65" s="97" t="s">
        <v>275</v>
      </c>
      <c r="H65" s="98">
        <v>604</v>
      </c>
      <c r="I65" s="99" t="s">
        <v>275</v>
      </c>
      <c r="J65" s="99">
        <v>158</v>
      </c>
      <c r="K65" s="98" t="s">
        <v>275</v>
      </c>
      <c r="L65" s="193">
        <v>568</v>
      </c>
      <c r="M65" s="100" t="s">
        <v>275</v>
      </c>
    </row>
    <row r="66" spans="2:13" ht="13.5" x14ac:dyDescent="0.25">
      <c r="B66" s="92" t="s">
        <v>207</v>
      </c>
      <c r="C66" s="105" t="s">
        <v>208</v>
      </c>
      <c r="D66" s="97">
        <v>812</v>
      </c>
      <c r="E66" s="97">
        <v>1337</v>
      </c>
      <c r="F66" s="97">
        <v>809</v>
      </c>
      <c r="G66" s="97">
        <v>1343</v>
      </c>
      <c r="H66" s="98">
        <v>809</v>
      </c>
      <c r="I66" s="99">
        <v>1364</v>
      </c>
      <c r="J66" s="99">
        <v>184</v>
      </c>
      <c r="K66" s="98">
        <v>1300</v>
      </c>
      <c r="L66" s="193">
        <v>793</v>
      </c>
      <c r="M66" s="100">
        <v>1325</v>
      </c>
    </row>
    <row r="67" spans="2:13" ht="13.5" x14ac:dyDescent="0.25">
      <c r="B67" s="92" t="s">
        <v>212</v>
      </c>
      <c r="C67" s="105" t="s">
        <v>211</v>
      </c>
      <c r="D67" s="97">
        <v>672</v>
      </c>
      <c r="E67" s="97">
        <v>1084</v>
      </c>
      <c r="F67" s="97">
        <v>652</v>
      </c>
      <c r="G67" s="97">
        <v>1029</v>
      </c>
      <c r="H67" s="98">
        <v>687</v>
      </c>
      <c r="I67" s="99">
        <v>1077</v>
      </c>
      <c r="J67" s="99">
        <v>118</v>
      </c>
      <c r="K67" s="98">
        <v>1029</v>
      </c>
      <c r="L67" s="193">
        <v>645</v>
      </c>
      <c r="M67" s="100">
        <v>1033</v>
      </c>
    </row>
    <row r="68" spans="2:13" ht="13.5" x14ac:dyDescent="0.25">
      <c r="B68" s="92" t="s">
        <v>213</v>
      </c>
      <c r="C68" s="105" t="s">
        <v>214</v>
      </c>
      <c r="D68" s="97">
        <v>699</v>
      </c>
      <c r="E68" s="97">
        <v>1249</v>
      </c>
      <c r="F68" s="97">
        <v>688</v>
      </c>
      <c r="G68" s="97">
        <v>1251</v>
      </c>
      <c r="H68" s="98">
        <v>693</v>
      </c>
      <c r="I68" s="99">
        <v>1365</v>
      </c>
      <c r="J68" s="99">
        <v>130</v>
      </c>
      <c r="K68" s="98">
        <v>1060</v>
      </c>
      <c r="L68" s="193">
        <v>676</v>
      </c>
      <c r="M68" s="100">
        <v>1308</v>
      </c>
    </row>
    <row r="69" spans="2:13" ht="13.5" x14ac:dyDescent="0.25">
      <c r="B69" s="92" t="s">
        <v>215</v>
      </c>
      <c r="C69" s="105" t="s">
        <v>216</v>
      </c>
      <c r="D69" s="97">
        <v>183</v>
      </c>
      <c r="E69" s="97">
        <v>450</v>
      </c>
      <c r="F69" s="97">
        <v>190</v>
      </c>
      <c r="G69" s="97">
        <v>447</v>
      </c>
      <c r="H69" s="98">
        <v>156</v>
      </c>
      <c r="I69" s="99">
        <v>324</v>
      </c>
      <c r="J69" s="99">
        <v>537</v>
      </c>
      <c r="K69" s="98">
        <v>250</v>
      </c>
      <c r="L69" s="193">
        <v>201</v>
      </c>
      <c r="M69" s="100">
        <v>350</v>
      </c>
    </row>
    <row r="70" spans="2:13" ht="13.5" x14ac:dyDescent="0.25">
      <c r="B70" s="92" t="s">
        <v>221</v>
      </c>
      <c r="C70" s="105" t="s">
        <v>222</v>
      </c>
      <c r="D70" s="97">
        <v>79</v>
      </c>
      <c r="E70" s="97">
        <v>150</v>
      </c>
      <c r="F70" s="97">
        <v>75</v>
      </c>
      <c r="G70" s="97">
        <v>145</v>
      </c>
      <c r="H70" s="98">
        <v>77</v>
      </c>
      <c r="I70" s="99">
        <v>138</v>
      </c>
      <c r="J70" s="99">
        <v>860</v>
      </c>
      <c r="K70" s="98">
        <v>153</v>
      </c>
      <c r="L70" s="193">
        <v>73</v>
      </c>
      <c r="M70" s="100">
        <v>153</v>
      </c>
    </row>
    <row r="71" spans="2:13" ht="13.5" x14ac:dyDescent="0.25">
      <c r="B71" s="92" t="s">
        <v>217</v>
      </c>
      <c r="C71" s="105" t="s">
        <v>218</v>
      </c>
      <c r="D71" s="97">
        <v>105</v>
      </c>
      <c r="E71" s="97">
        <v>202</v>
      </c>
      <c r="F71" s="97">
        <v>100</v>
      </c>
      <c r="G71" s="97">
        <v>192</v>
      </c>
      <c r="H71" s="98">
        <v>104</v>
      </c>
      <c r="I71" s="99">
        <v>198</v>
      </c>
      <c r="J71" s="99">
        <v>784</v>
      </c>
      <c r="K71" s="98">
        <v>194</v>
      </c>
      <c r="L71" s="193">
        <v>95</v>
      </c>
      <c r="M71" s="100">
        <v>202</v>
      </c>
    </row>
    <row r="72" spans="2:13" ht="13.5" x14ac:dyDescent="0.25">
      <c r="B72" s="92" t="s">
        <v>219</v>
      </c>
      <c r="C72" s="105" t="s">
        <v>220</v>
      </c>
      <c r="D72" s="97">
        <v>181</v>
      </c>
      <c r="E72" s="97">
        <v>317</v>
      </c>
      <c r="F72" s="97">
        <v>175</v>
      </c>
      <c r="G72" s="97">
        <v>320</v>
      </c>
      <c r="H72" s="98">
        <v>178</v>
      </c>
      <c r="I72" s="99">
        <v>337</v>
      </c>
      <c r="J72" s="99">
        <v>183</v>
      </c>
      <c r="K72" s="98">
        <v>320</v>
      </c>
      <c r="L72" s="193">
        <v>172</v>
      </c>
      <c r="M72" s="100">
        <v>320</v>
      </c>
    </row>
    <row r="73" spans="2:13" ht="13.5" x14ac:dyDescent="0.25">
      <c r="B73" s="92" t="s">
        <v>223</v>
      </c>
      <c r="C73" s="105" t="s">
        <v>224</v>
      </c>
      <c r="D73" s="97">
        <v>287</v>
      </c>
      <c r="E73" s="97">
        <v>540</v>
      </c>
      <c r="F73" s="97">
        <v>274</v>
      </c>
      <c r="G73" s="97">
        <v>509</v>
      </c>
      <c r="H73" s="98">
        <v>278</v>
      </c>
      <c r="I73" s="99">
        <v>525</v>
      </c>
      <c r="J73" s="99">
        <v>181</v>
      </c>
      <c r="K73" s="98">
        <v>430</v>
      </c>
      <c r="L73" s="193">
        <v>270</v>
      </c>
      <c r="M73" s="100">
        <v>541</v>
      </c>
    </row>
    <row r="74" spans="2:13" ht="13.5" x14ac:dyDescent="0.25">
      <c r="B74" s="92" t="s">
        <v>225</v>
      </c>
      <c r="C74" s="105" t="s">
        <v>226</v>
      </c>
      <c r="D74" s="97">
        <v>192</v>
      </c>
      <c r="E74" s="97">
        <v>362</v>
      </c>
      <c r="F74" s="97">
        <v>184</v>
      </c>
      <c r="G74" s="97">
        <v>362</v>
      </c>
      <c r="H74" s="98">
        <v>192</v>
      </c>
      <c r="I74" s="99">
        <v>362</v>
      </c>
      <c r="J74" s="99">
        <v>156</v>
      </c>
      <c r="K74" s="98">
        <v>377</v>
      </c>
      <c r="L74" s="193">
        <v>183</v>
      </c>
      <c r="M74" s="100">
        <v>362</v>
      </c>
    </row>
    <row r="75" spans="2:13" ht="13.5" x14ac:dyDescent="0.25">
      <c r="B75" s="92" t="s">
        <v>227</v>
      </c>
      <c r="C75" s="105" t="s">
        <v>228</v>
      </c>
      <c r="D75" s="97">
        <v>321</v>
      </c>
      <c r="E75" s="97">
        <v>530</v>
      </c>
      <c r="F75" s="97">
        <v>310</v>
      </c>
      <c r="G75" s="97">
        <v>521</v>
      </c>
      <c r="H75" s="98">
        <v>308</v>
      </c>
      <c r="I75" s="99">
        <v>505</v>
      </c>
      <c r="J75" s="99">
        <v>259</v>
      </c>
      <c r="K75" s="98">
        <v>780</v>
      </c>
      <c r="L75" s="193">
        <v>314</v>
      </c>
      <c r="M75" s="100">
        <v>569</v>
      </c>
    </row>
    <row r="76" spans="2:13" ht="13.5" x14ac:dyDescent="0.25">
      <c r="B76" s="92" t="s">
        <v>229</v>
      </c>
      <c r="C76" s="105" t="s">
        <v>230</v>
      </c>
      <c r="D76" s="97">
        <v>277</v>
      </c>
      <c r="E76" s="97">
        <v>250</v>
      </c>
      <c r="F76" s="97">
        <v>272</v>
      </c>
      <c r="G76" s="97">
        <v>450</v>
      </c>
      <c r="H76" s="98">
        <v>267</v>
      </c>
      <c r="I76" s="99">
        <v>475</v>
      </c>
      <c r="J76" s="99">
        <v>304</v>
      </c>
      <c r="K76" s="98">
        <v>525</v>
      </c>
      <c r="L76" s="193">
        <v>275</v>
      </c>
      <c r="M76" s="100">
        <v>394</v>
      </c>
    </row>
    <row r="77" spans="2:13" ht="13.5" x14ac:dyDescent="0.25">
      <c r="B77" s="92" t="s">
        <v>231</v>
      </c>
      <c r="C77" s="105" t="s">
        <v>232</v>
      </c>
      <c r="D77" s="97">
        <v>121</v>
      </c>
      <c r="E77" s="97">
        <v>239</v>
      </c>
      <c r="F77" s="97">
        <v>119</v>
      </c>
      <c r="G77" s="97">
        <v>232</v>
      </c>
      <c r="H77" s="98">
        <v>120</v>
      </c>
      <c r="I77" s="99">
        <v>220</v>
      </c>
      <c r="J77" s="99">
        <v>141</v>
      </c>
      <c r="K77" s="98">
        <v>168</v>
      </c>
      <c r="L77" s="193">
        <v>117</v>
      </c>
      <c r="M77" s="100">
        <v>233</v>
      </c>
    </row>
    <row r="78" spans="2:13" ht="77.25" thickBot="1" x14ac:dyDescent="0.3">
      <c r="B78" s="92" t="s">
        <v>233</v>
      </c>
      <c r="C78" s="106" t="s">
        <v>254</v>
      </c>
      <c r="D78" s="203" t="s">
        <v>276</v>
      </c>
      <c r="E78" s="203" t="s">
        <v>277</v>
      </c>
      <c r="F78" s="203" t="s">
        <v>278</v>
      </c>
      <c r="G78" s="203" t="s">
        <v>279</v>
      </c>
      <c r="H78" s="205" t="s">
        <v>280</v>
      </c>
      <c r="I78" s="206" t="s">
        <v>281</v>
      </c>
      <c r="J78" s="206" t="s">
        <v>282</v>
      </c>
      <c r="K78" s="205" t="s">
        <v>283</v>
      </c>
      <c r="L78" s="207" t="s">
        <v>284</v>
      </c>
      <c r="M78" s="208" t="s">
        <v>285</v>
      </c>
    </row>
    <row r="79" spans="2:13" ht="13.5" thickBot="1" x14ac:dyDescent="0.25">
      <c r="B79" s="255"/>
      <c r="C79" s="256"/>
      <c r="D79" s="256"/>
      <c r="E79" s="256"/>
      <c r="F79" s="256"/>
      <c r="G79" s="256"/>
      <c r="H79" s="256"/>
      <c r="I79" s="256"/>
      <c r="J79" s="256"/>
      <c r="K79" s="256"/>
      <c r="L79" s="256"/>
      <c r="M79" s="257"/>
    </row>
    <row r="80" spans="2:13" ht="27" customHeight="1" x14ac:dyDescent="0.2">
      <c r="B80" s="267" t="s">
        <v>235</v>
      </c>
      <c r="C80" s="268"/>
      <c r="D80" s="258" t="s">
        <v>268</v>
      </c>
      <c r="E80" s="259"/>
      <c r="F80" s="259"/>
      <c r="G80" s="259"/>
      <c r="H80" s="259"/>
      <c r="I80" s="259"/>
      <c r="J80" s="259"/>
      <c r="K80" s="259"/>
      <c r="L80" s="259"/>
      <c r="M80" s="260"/>
    </row>
    <row r="81" spans="2:13" ht="27" customHeight="1" thickBot="1" x14ac:dyDescent="0.25">
      <c r="B81" s="263" t="s">
        <v>234</v>
      </c>
      <c r="C81" s="264"/>
      <c r="D81" s="258" t="s">
        <v>269</v>
      </c>
      <c r="E81" s="259"/>
      <c r="F81" s="259"/>
      <c r="G81" s="259"/>
      <c r="H81" s="259"/>
      <c r="I81" s="259"/>
      <c r="J81" s="259"/>
      <c r="K81" s="259"/>
      <c r="L81" s="259"/>
      <c r="M81" s="260"/>
    </row>
    <row r="82" spans="2:13" ht="15.75" thickBot="1" x14ac:dyDescent="0.25">
      <c r="B82" s="250"/>
      <c r="C82" s="251"/>
      <c r="D82" s="251"/>
      <c r="E82" s="251"/>
      <c r="F82" s="251"/>
      <c r="G82" s="251"/>
      <c r="H82" s="251"/>
      <c r="I82" s="251"/>
      <c r="J82" s="251"/>
      <c r="K82" s="251"/>
      <c r="L82" s="251"/>
      <c r="M82" s="252"/>
    </row>
  </sheetData>
  <mergeCells count="23">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 ref="B82:M82"/>
    <mergeCell ref="L16:M16"/>
    <mergeCell ref="B79:M79"/>
    <mergeCell ref="D80:M80"/>
    <mergeCell ref="D81:M81"/>
    <mergeCell ref="J16:K16"/>
    <mergeCell ref="B81:C81"/>
  </mergeCells>
  <printOptions horizontalCentered="1"/>
  <pageMargins left="0.2" right="0.2" top="0.25" bottom="0.25" header="0.3" footer="0.3"/>
  <pageSetup scale="77" fitToHeight="2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57"/>
  <sheetViews>
    <sheetView showGridLines="0" showRowColHeaders="0" topLeftCell="A7" workbookViewId="0">
      <selection activeCell="B52" sqref="B52:E56"/>
    </sheetView>
  </sheetViews>
  <sheetFormatPr defaultRowHeight="12.75" x14ac:dyDescent="0.2"/>
  <cols>
    <col min="1" max="1" width="1.85546875" style="1" customWidth="1"/>
    <col min="2" max="2" width="51.85546875" customWidth="1"/>
    <col min="3" max="5" width="23.5703125" customWidth="1"/>
  </cols>
  <sheetData>
    <row r="1" spans="1:5" ht="90.75" customHeight="1" x14ac:dyDescent="0.25">
      <c r="B1" s="265"/>
      <c r="C1" s="265"/>
      <c r="D1" s="265"/>
      <c r="E1" s="265"/>
    </row>
    <row r="2" spans="1:5" ht="15.75" x14ac:dyDescent="0.25">
      <c r="B2" s="213" t="s">
        <v>78</v>
      </c>
      <c r="C2" s="213"/>
      <c r="D2" s="213"/>
      <c r="E2" s="213"/>
    </row>
    <row r="3" spans="1:5" ht="13.5" thickBot="1" x14ac:dyDescent="0.25">
      <c r="B3" s="35"/>
      <c r="C3" s="35"/>
      <c r="D3" s="35"/>
      <c r="E3" s="35"/>
    </row>
    <row r="4" spans="1:5" x14ac:dyDescent="0.2">
      <c r="B4" s="116" t="s">
        <v>68</v>
      </c>
      <c r="C4" s="242" t="str">
        <f>IF(ISBLANK('Offeror Info'!$D$4),"",'Offeror Info'!$D$4)</f>
        <v>Sun Life Assurance Company Canada</v>
      </c>
      <c r="D4" s="243"/>
      <c r="E4" s="244"/>
    </row>
    <row r="5" spans="1:5" x14ac:dyDescent="0.2">
      <c r="A5" s="36"/>
      <c r="B5" s="117" t="s">
        <v>74</v>
      </c>
      <c r="C5" s="245" t="str">
        <f>IF(ISBLANK('Offeror Info'!$D$5),"",'Offeror Info'!$D$5)</f>
        <v>Veronica Lee</v>
      </c>
      <c r="D5" s="246"/>
      <c r="E5" s="247"/>
    </row>
    <row r="6" spans="1:5" x14ac:dyDescent="0.2">
      <c r="A6" s="36"/>
      <c r="B6" s="117" t="s">
        <v>0</v>
      </c>
      <c r="C6" s="245" t="str">
        <f>IF(ISBLANK('Offeror Info'!$D$6),"",'Offeror Info'!$D$6)</f>
        <v>Senior Client Relationship Executive</v>
      </c>
      <c r="D6" s="246"/>
      <c r="E6" s="247"/>
    </row>
    <row r="7" spans="1:5" x14ac:dyDescent="0.2">
      <c r="A7" s="36"/>
      <c r="B7" s="118" t="s">
        <v>13</v>
      </c>
      <c r="C7" s="245" t="str">
        <f>IF(ISBLANK('Offeror Info'!$D$7),"",'Offeror Info'!$D$7)</f>
        <v>602.571.2247</v>
      </c>
      <c r="D7" s="246"/>
      <c r="E7" s="247"/>
    </row>
    <row r="8" spans="1:5" ht="13.5" thickBot="1" x14ac:dyDescent="0.25">
      <c r="A8" s="36"/>
      <c r="B8" s="69" t="s">
        <v>75</v>
      </c>
      <c r="C8" s="229" t="str">
        <f>IF(ISBLANK('Offeror Info'!$D$8),"",'Offeror Info'!$D$8)</f>
        <v>veronica.lee@sunlife.com</v>
      </c>
      <c r="D8" s="230"/>
      <c r="E8" s="231"/>
    </row>
    <row r="9" spans="1:5" x14ac:dyDescent="0.2">
      <c r="A9" s="36"/>
      <c r="B9" s="36"/>
      <c r="C9" s="34"/>
      <c r="D9" s="34"/>
      <c r="E9" s="34"/>
    </row>
    <row r="10" spans="1:5" ht="15" x14ac:dyDescent="0.25">
      <c r="B10" s="191" t="s">
        <v>15</v>
      </c>
      <c r="C10" s="35"/>
      <c r="D10" s="35"/>
      <c r="E10" s="35"/>
    </row>
    <row r="11" spans="1:5" s="31" customFormat="1" ht="15.75" thickBot="1" x14ac:dyDescent="0.3">
      <c r="A11" s="36"/>
      <c r="B11" s="191"/>
      <c r="C11" s="36"/>
      <c r="D11" s="36"/>
      <c r="E11" s="36"/>
    </row>
    <row r="12" spans="1:5" ht="13.5" thickBot="1" x14ac:dyDescent="0.25">
      <c r="A12" s="119"/>
      <c r="B12" s="303"/>
      <c r="C12" s="291" t="s">
        <v>59</v>
      </c>
      <c r="D12" s="292"/>
      <c r="E12" s="293"/>
    </row>
    <row r="13" spans="1:5" x14ac:dyDescent="0.2">
      <c r="A13" s="119"/>
      <c r="B13" s="304"/>
      <c r="C13" s="294" t="s">
        <v>236</v>
      </c>
      <c r="D13" s="296" t="s">
        <v>16</v>
      </c>
      <c r="E13" s="298" t="s">
        <v>237</v>
      </c>
    </row>
    <row r="14" spans="1:5" x14ac:dyDescent="0.2">
      <c r="A14" s="119"/>
      <c r="B14" s="304"/>
      <c r="C14" s="295"/>
      <c r="D14" s="297"/>
      <c r="E14" s="299"/>
    </row>
    <row r="15" spans="1:5" ht="13.5" thickBot="1" x14ac:dyDescent="0.25">
      <c r="A15" s="119"/>
      <c r="B15" s="305"/>
      <c r="C15" s="295"/>
      <c r="D15" s="297"/>
      <c r="E15" s="300"/>
    </row>
    <row r="16" spans="1:5" x14ac:dyDescent="0.2">
      <c r="A16" s="119"/>
      <c r="B16" s="121" t="s">
        <v>17</v>
      </c>
      <c r="C16" s="183">
        <v>1</v>
      </c>
      <c r="D16" s="122">
        <f>'[3]Plan Design Low Opt'!D16</f>
        <v>1</v>
      </c>
      <c r="E16" s="159"/>
    </row>
    <row r="17" spans="1:5" x14ac:dyDescent="0.2">
      <c r="A17" s="119"/>
      <c r="B17" s="55"/>
      <c r="C17" s="152"/>
      <c r="D17" s="200"/>
      <c r="E17" s="160"/>
    </row>
    <row r="18" spans="1:5" x14ac:dyDescent="0.2">
      <c r="A18" s="119"/>
      <c r="B18" s="124" t="s">
        <v>18</v>
      </c>
      <c r="C18" s="125">
        <v>0.8</v>
      </c>
      <c r="D18" s="125">
        <f>'[3]Plan Design Low Opt'!D18</f>
        <v>0.8</v>
      </c>
      <c r="E18" s="161"/>
    </row>
    <row r="19" spans="1:5" x14ac:dyDescent="0.2">
      <c r="A19" s="119"/>
      <c r="B19" s="55"/>
      <c r="C19" s="152"/>
      <c r="D19" s="200"/>
      <c r="E19" s="160"/>
    </row>
    <row r="20" spans="1:5" x14ac:dyDescent="0.2">
      <c r="A20" s="119"/>
      <c r="B20" s="124" t="s">
        <v>255</v>
      </c>
      <c r="C20" s="128">
        <v>1000</v>
      </c>
      <c r="D20" s="128">
        <v>1000</v>
      </c>
      <c r="E20" s="162"/>
    </row>
    <row r="21" spans="1:5" x14ac:dyDescent="0.2">
      <c r="A21" s="119"/>
      <c r="B21" s="55"/>
      <c r="C21" s="152"/>
      <c r="D21" s="200"/>
      <c r="E21" s="160"/>
    </row>
    <row r="22" spans="1:5" x14ac:dyDescent="0.2">
      <c r="A22" s="119"/>
      <c r="B22" s="124" t="s">
        <v>22</v>
      </c>
      <c r="C22" s="130" t="s">
        <v>61</v>
      </c>
      <c r="D22" s="201" t="str">
        <f>'[3]Plan Design Low Opt'!D22</f>
        <v>$50/3x</v>
      </c>
      <c r="E22" s="163"/>
    </row>
    <row r="23" spans="1:5" x14ac:dyDescent="0.2">
      <c r="A23" s="119"/>
      <c r="B23" s="124" t="s">
        <v>23</v>
      </c>
      <c r="C23" s="132" t="s">
        <v>24</v>
      </c>
      <c r="D23" s="125" t="str">
        <f>'[3]Plan Design Low Opt'!D23</f>
        <v>Basic</v>
      </c>
      <c r="E23" s="164"/>
    </row>
    <row r="24" spans="1:5" x14ac:dyDescent="0.2">
      <c r="A24" s="119"/>
      <c r="B24" s="55"/>
      <c r="C24" s="152"/>
      <c r="D24" s="200"/>
      <c r="E24" s="160"/>
    </row>
    <row r="25" spans="1:5" x14ac:dyDescent="0.2">
      <c r="A25" s="119"/>
      <c r="B25" s="124" t="s">
        <v>25</v>
      </c>
      <c r="C25" s="132" t="s">
        <v>26</v>
      </c>
      <c r="D25" s="125" t="str">
        <f>'[3]Plan Design Low Opt'!D25</f>
        <v>&lt; 26</v>
      </c>
      <c r="E25" s="164"/>
    </row>
    <row r="26" spans="1:5" x14ac:dyDescent="0.2">
      <c r="A26" s="119"/>
      <c r="B26" s="149"/>
      <c r="C26" s="152"/>
      <c r="D26" s="200"/>
      <c r="E26" s="160"/>
    </row>
    <row r="27" spans="1:5" x14ac:dyDescent="0.2">
      <c r="A27" s="119"/>
      <c r="B27" s="135" t="s">
        <v>64</v>
      </c>
      <c r="C27" s="136" t="s">
        <v>27</v>
      </c>
      <c r="D27" s="202" t="str">
        <f>'[3]Plan Design Low Opt'!D27</f>
        <v>Preventive</v>
      </c>
      <c r="E27" s="165"/>
    </row>
    <row r="28" spans="1:5" x14ac:dyDescent="0.2">
      <c r="A28" s="119"/>
      <c r="B28" s="138" t="s">
        <v>28</v>
      </c>
      <c r="C28" s="139" t="s">
        <v>27</v>
      </c>
      <c r="D28" s="202" t="str">
        <f>'[3]Plan Design Low Opt'!D28</f>
        <v>Preventive</v>
      </c>
      <c r="E28" s="165"/>
    </row>
    <row r="29" spans="1:5" x14ac:dyDescent="0.2">
      <c r="A29" s="119"/>
      <c r="B29" s="138" t="s">
        <v>251</v>
      </c>
      <c r="C29" s="139" t="s">
        <v>27</v>
      </c>
      <c r="D29" s="202" t="str">
        <f>'[3]Plan Design Low Opt'!D29</f>
        <v>Preventive</v>
      </c>
      <c r="E29" s="165"/>
    </row>
    <row r="30" spans="1:5" x14ac:dyDescent="0.2">
      <c r="A30" s="119"/>
      <c r="B30" s="138" t="s">
        <v>245</v>
      </c>
      <c r="C30" s="139" t="s">
        <v>27</v>
      </c>
      <c r="D30" s="202" t="str">
        <f>'[3]Plan Design Low Opt'!D30</f>
        <v>Preventive (coverage to age 18)</v>
      </c>
      <c r="E30" s="165"/>
    </row>
    <row r="31" spans="1:5" x14ac:dyDescent="0.2">
      <c r="A31" s="119"/>
      <c r="B31" s="138" t="s">
        <v>29</v>
      </c>
      <c r="C31" s="139" t="s">
        <v>27</v>
      </c>
      <c r="D31" s="202" t="str">
        <f>'[3]Plan Design Low Opt'!D31</f>
        <v>Preventive</v>
      </c>
      <c r="E31" s="165"/>
    </row>
    <row r="32" spans="1:5" x14ac:dyDescent="0.2">
      <c r="A32" s="119"/>
      <c r="B32" s="138" t="s">
        <v>252</v>
      </c>
      <c r="C32" s="139" t="s">
        <v>24</v>
      </c>
      <c r="D32" s="202" t="str">
        <f>'[3]Plan Design Low Opt'!D32</f>
        <v>Basic</v>
      </c>
      <c r="E32" s="165"/>
    </row>
    <row r="33" spans="1:5" x14ac:dyDescent="0.2">
      <c r="A33" s="119"/>
      <c r="B33" s="138" t="s">
        <v>30</v>
      </c>
      <c r="C33" s="139" t="s">
        <v>24</v>
      </c>
      <c r="D33" s="202" t="str">
        <f>'[3]Plan Design Low Opt'!D33</f>
        <v>Basic</v>
      </c>
      <c r="E33" s="165"/>
    </row>
    <row r="34" spans="1:5" x14ac:dyDescent="0.2">
      <c r="A34" s="119"/>
      <c r="B34" s="138" t="s">
        <v>31</v>
      </c>
      <c r="C34" s="139" t="s">
        <v>24</v>
      </c>
      <c r="D34" s="202" t="str">
        <f>'[3]Plan Design Low Opt'!D34</f>
        <v>Basic</v>
      </c>
      <c r="E34" s="165"/>
    </row>
    <row r="35" spans="1:5" x14ac:dyDescent="0.2">
      <c r="A35" s="119"/>
      <c r="B35" s="138" t="s">
        <v>32</v>
      </c>
      <c r="C35" s="139" t="s">
        <v>24</v>
      </c>
      <c r="D35" s="202" t="str">
        <f>'[3]Plan Design Low Opt'!D35</f>
        <v>Basic</v>
      </c>
      <c r="E35" s="165"/>
    </row>
    <row r="36" spans="1:5" x14ac:dyDescent="0.2">
      <c r="A36" s="119"/>
      <c r="B36" s="138" t="s">
        <v>33</v>
      </c>
      <c r="C36" s="139" t="s">
        <v>24</v>
      </c>
      <c r="D36" s="202" t="str">
        <f>'[3]Plan Design Low Opt'!D36</f>
        <v>Basic</v>
      </c>
      <c r="E36" s="165"/>
    </row>
    <row r="37" spans="1:5" x14ac:dyDescent="0.2">
      <c r="A37" s="119"/>
      <c r="B37" s="138" t="s">
        <v>62</v>
      </c>
      <c r="C37" s="139" t="s">
        <v>24</v>
      </c>
      <c r="D37" s="202" t="str">
        <f>'[3]Plan Design Low Opt'!D37</f>
        <v>Basic</v>
      </c>
      <c r="E37" s="165"/>
    </row>
    <row r="38" spans="1:5" x14ac:dyDescent="0.2">
      <c r="A38" s="119"/>
      <c r="B38" s="138" t="s">
        <v>34</v>
      </c>
      <c r="C38" s="139" t="s">
        <v>24</v>
      </c>
      <c r="D38" s="202" t="str">
        <f>'[3]Plan Design Low Opt'!D38</f>
        <v>Basic</v>
      </c>
      <c r="E38" s="165"/>
    </row>
    <row r="39" spans="1:5" x14ac:dyDescent="0.2">
      <c r="A39" s="119"/>
      <c r="B39" s="149"/>
      <c r="C39" s="150"/>
      <c r="D39" s="150"/>
      <c r="E39" s="151"/>
    </row>
    <row r="40" spans="1:5" x14ac:dyDescent="0.2">
      <c r="A40" s="119"/>
      <c r="B40" s="135" t="s">
        <v>35</v>
      </c>
      <c r="C40" s="136" t="s">
        <v>256</v>
      </c>
      <c r="D40" s="136" t="s">
        <v>256</v>
      </c>
      <c r="E40" s="165"/>
    </row>
    <row r="41" spans="1:5" x14ac:dyDescent="0.2">
      <c r="A41" s="119"/>
      <c r="B41" s="138" t="s">
        <v>36</v>
      </c>
      <c r="C41" s="139" t="s">
        <v>37</v>
      </c>
      <c r="D41" s="136" t="s">
        <v>37</v>
      </c>
      <c r="E41" s="165"/>
    </row>
    <row r="42" spans="1:5" x14ac:dyDescent="0.2">
      <c r="A42" s="119"/>
      <c r="B42" s="138" t="s">
        <v>38</v>
      </c>
      <c r="C42" s="139" t="s">
        <v>39</v>
      </c>
      <c r="D42" s="136" t="s">
        <v>39</v>
      </c>
      <c r="E42" s="165"/>
    </row>
    <row r="43" spans="1:5" ht="25.5" x14ac:dyDescent="0.2">
      <c r="A43" s="119"/>
      <c r="B43" s="144" t="s">
        <v>40</v>
      </c>
      <c r="C43" s="142" t="s">
        <v>52</v>
      </c>
      <c r="D43" s="143" t="s">
        <v>52</v>
      </c>
      <c r="E43" s="166"/>
    </row>
    <row r="44" spans="1:5" ht="38.25" x14ac:dyDescent="0.2">
      <c r="A44" s="119"/>
      <c r="B44" s="167" t="s">
        <v>41</v>
      </c>
      <c r="C44" s="168" t="s">
        <v>42</v>
      </c>
      <c r="D44" s="169" t="s">
        <v>42</v>
      </c>
      <c r="E44" s="170"/>
    </row>
    <row r="45" spans="1:5" x14ac:dyDescent="0.2">
      <c r="A45" s="119"/>
      <c r="B45" s="155" t="s">
        <v>240</v>
      </c>
      <c r="C45" s="153" t="s">
        <v>241</v>
      </c>
      <c r="D45" s="169" t="s">
        <v>241</v>
      </c>
      <c r="E45" s="170"/>
    </row>
    <row r="46" spans="1:5" x14ac:dyDescent="0.2">
      <c r="A46" s="119"/>
      <c r="B46" s="149"/>
      <c r="C46" s="150"/>
      <c r="D46" s="150"/>
      <c r="E46" s="151"/>
    </row>
    <row r="47" spans="1:5" ht="13.5" thickBot="1" x14ac:dyDescent="0.25">
      <c r="A47" s="119"/>
      <c r="B47" s="146" t="s">
        <v>43</v>
      </c>
      <c r="C47" s="147">
        <v>0.8</v>
      </c>
      <c r="D47" s="147">
        <v>0.8</v>
      </c>
      <c r="E47" s="171"/>
    </row>
    <row r="48" spans="1:5" x14ac:dyDescent="0.2">
      <c r="A48" s="119"/>
      <c r="B48" s="301" t="s">
        <v>250</v>
      </c>
      <c r="C48" s="301"/>
      <c r="D48" s="301"/>
      <c r="E48" s="301"/>
    </row>
    <row r="49" spans="1:5" x14ac:dyDescent="0.2">
      <c r="A49" s="119"/>
      <c r="B49" s="302"/>
      <c r="C49" s="302"/>
      <c r="D49" s="302"/>
      <c r="E49" s="302"/>
    </row>
    <row r="50" spans="1:5" ht="13.5" thickBot="1" x14ac:dyDescent="0.25">
      <c r="A50" s="119"/>
      <c r="B50" s="157" t="s">
        <v>67</v>
      </c>
      <c r="C50" s="120"/>
      <c r="D50" s="120"/>
      <c r="E50" s="120"/>
    </row>
    <row r="51" spans="1:5" ht="13.5" thickBot="1" x14ac:dyDescent="0.25">
      <c r="A51" s="119"/>
      <c r="B51" s="288" t="s">
        <v>12</v>
      </c>
      <c r="C51" s="289"/>
      <c r="D51" s="289"/>
      <c r="E51" s="290"/>
    </row>
    <row r="52" spans="1:5" x14ac:dyDescent="0.2">
      <c r="A52" s="119"/>
      <c r="B52" s="279" t="s">
        <v>288</v>
      </c>
      <c r="C52" s="280"/>
      <c r="D52" s="280"/>
      <c r="E52" s="281"/>
    </row>
    <row r="53" spans="1:5" x14ac:dyDescent="0.2">
      <c r="A53" s="119"/>
      <c r="B53" s="282"/>
      <c r="C53" s="283"/>
      <c r="D53" s="283"/>
      <c r="E53" s="284"/>
    </row>
    <row r="54" spans="1:5" x14ac:dyDescent="0.2">
      <c r="A54" s="119"/>
      <c r="B54" s="282"/>
      <c r="C54" s="283"/>
      <c r="D54" s="283"/>
      <c r="E54" s="284"/>
    </row>
    <row r="55" spans="1:5" x14ac:dyDescent="0.2">
      <c r="A55" s="119"/>
      <c r="B55" s="282"/>
      <c r="C55" s="283"/>
      <c r="D55" s="283"/>
      <c r="E55" s="284"/>
    </row>
    <row r="56" spans="1:5" ht="13.5" thickBot="1" x14ac:dyDescent="0.25">
      <c r="A56" s="119"/>
      <c r="B56" s="285"/>
      <c r="C56" s="286"/>
      <c r="D56" s="286"/>
      <c r="E56" s="287"/>
    </row>
    <row r="57" spans="1:5" x14ac:dyDescent="0.2">
      <c r="A57" s="119"/>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4"/>
  <sheetViews>
    <sheetView showGridLines="0" topLeftCell="A46" workbookViewId="0">
      <selection activeCell="B69" sqref="B69:E74"/>
    </sheetView>
  </sheetViews>
  <sheetFormatPr defaultRowHeight="12.75" x14ac:dyDescent="0.2"/>
  <cols>
    <col min="1" max="1" width="1.42578125" customWidth="1"/>
    <col min="2" max="2" width="53.5703125" customWidth="1"/>
    <col min="3" max="4" width="23.5703125" customWidth="1"/>
    <col min="5" max="5" width="21" bestFit="1" customWidth="1"/>
  </cols>
  <sheetData>
    <row r="1" spans="1:5" ht="90.75" customHeight="1" x14ac:dyDescent="0.25">
      <c r="A1" s="1"/>
      <c r="B1" s="265"/>
      <c r="C1" s="265"/>
      <c r="D1" s="265"/>
      <c r="E1" s="265"/>
    </row>
    <row r="2" spans="1:5" ht="15.75" x14ac:dyDescent="0.25">
      <c r="A2" s="1"/>
      <c r="B2" s="213" t="s">
        <v>79</v>
      </c>
      <c r="C2" s="213"/>
      <c r="D2" s="213"/>
      <c r="E2" s="213"/>
    </row>
    <row r="3" spans="1:5" ht="13.5" thickBot="1" x14ac:dyDescent="0.25">
      <c r="A3" s="1"/>
      <c r="B3" s="33"/>
      <c r="C3" s="33"/>
      <c r="D3" s="33"/>
      <c r="E3" s="33"/>
    </row>
    <row r="4" spans="1:5" x14ac:dyDescent="0.2">
      <c r="A4" s="36"/>
      <c r="B4" s="116" t="s">
        <v>68</v>
      </c>
      <c r="C4" s="242" t="str">
        <f>IF(ISBLANK('Offeror Info'!$D$4),"",'Offeror Info'!$D$4)</f>
        <v>Sun Life Assurance Company Canada</v>
      </c>
      <c r="D4" s="243"/>
      <c r="E4" s="244"/>
    </row>
    <row r="5" spans="1:5" x14ac:dyDescent="0.2">
      <c r="A5" s="36"/>
      <c r="B5" s="117" t="s">
        <v>74</v>
      </c>
      <c r="C5" s="245" t="str">
        <f>IF(ISBLANK('Offeror Info'!$D$5),"",'Offeror Info'!$D$5)</f>
        <v>Veronica Lee</v>
      </c>
      <c r="D5" s="246"/>
      <c r="E5" s="247"/>
    </row>
    <row r="6" spans="1:5" x14ac:dyDescent="0.2">
      <c r="A6" s="36"/>
      <c r="B6" s="117" t="s">
        <v>0</v>
      </c>
      <c r="C6" s="245" t="str">
        <f>IF(ISBLANK('Offeror Info'!$D$6),"",'Offeror Info'!$D$6)</f>
        <v>Senior Client Relationship Executive</v>
      </c>
      <c r="D6" s="246"/>
      <c r="E6" s="247"/>
    </row>
    <row r="7" spans="1:5" x14ac:dyDescent="0.2">
      <c r="A7" s="36"/>
      <c r="B7" s="118" t="s">
        <v>13</v>
      </c>
      <c r="C7" s="245" t="str">
        <f>IF(ISBLANK('Offeror Info'!$D$7),"",'Offeror Info'!$D$7)</f>
        <v>602.571.2247</v>
      </c>
      <c r="D7" s="246"/>
      <c r="E7" s="247"/>
    </row>
    <row r="8" spans="1:5" ht="13.5" thickBot="1" x14ac:dyDescent="0.25">
      <c r="A8" s="36"/>
      <c r="B8" s="69" t="s">
        <v>75</v>
      </c>
      <c r="C8" s="229" t="str">
        <f>IF(ISBLANK('Offeror Info'!$D$8),"",'Offeror Info'!$D$8)</f>
        <v>veronica.lee@sunlife.com</v>
      </c>
      <c r="D8" s="230"/>
      <c r="E8" s="231"/>
    </row>
    <row r="9" spans="1:5" x14ac:dyDescent="0.2">
      <c r="A9" s="119"/>
      <c r="B9" s="119"/>
      <c r="C9" s="119"/>
      <c r="D9" s="119"/>
      <c r="E9" s="119"/>
    </row>
    <row r="10" spans="1:5" ht="15" x14ac:dyDescent="0.25">
      <c r="A10" s="119"/>
      <c r="B10" s="191" t="s">
        <v>15</v>
      </c>
      <c r="C10" s="119"/>
      <c r="D10" s="119"/>
      <c r="E10" s="119"/>
    </row>
    <row r="11" spans="1:5" s="31" customFormat="1" ht="15.75" thickBot="1" x14ac:dyDescent="0.3">
      <c r="A11" s="119"/>
      <c r="B11" s="191"/>
      <c r="C11" s="119"/>
      <c r="D11" s="119"/>
      <c r="E11" s="119"/>
    </row>
    <row r="12" spans="1:5" ht="13.5" thickBot="1" x14ac:dyDescent="0.25">
      <c r="A12" s="1"/>
      <c r="B12" s="303"/>
      <c r="C12" s="291" t="s">
        <v>60</v>
      </c>
      <c r="D12" s="292"/>
      <c r="E12" s="293"/>
    </row>
    <row r="13" spans="1:5" x14ac:dyDescent="0.2">
      <c r="A13" s="1"/>
      <c r="B13" s="304"/>
      <c r="C13" s="294" t="s">
        <v>44</v>
      </c>
      <c r="D13" s="296" t="s">
        <v>16</v>
      </c>
      <c r="E13" s="298" t="s">
        <v>237</v>
      </c>
    </row>
    <row r="14" spans="1:5" s="31" customFormat="1" x14ac:dyDescent="0.2">
      <c r="A14" s="36"/>
      <c r="B14" s="304"/>
      <c r="C14" s="295"/>
      <c r="D14" s="297"/>
      <c r="E14" s="299"/>
    </row>
    <row r="15" spans="1:5" ht="13.5" thickBot="1" x14ac:dyDescent="0.25">
      <c r="A15" s="1"/>
      <c r="B15" s="305"/>
      <c r="C15" s="310"/>
      <c r="D15" s="309"/>
      <c r="E15" s="300"/>
    </row>
    <row r="16" spans="1:5" x14ac:dyDescent="0.2">
      <c r="A16" s="1"/>
      <c r="B16" s="121" t="s">
        <v>17</v>
      </c>
      <c r="C16" s="158">
        <v>1</v>
      </c>
      <c r="D16" s="122">
        <v>1</v>
      </c>
      <c r="E16" s="123"/>
    </row>
    <row r="17" spans="1:5" x14ac:dyDescent="0.2">
      <c r="A17" s="1"/>
      <c r="B17" s="55"/>
      <c r="C17" s="152"/>
      <c r="D17" s="152"/>
      <c r="E17" s="151"/>
    </row>
    <row r="18" spans="1:5" x14ac:dyDescent="0.2">
      <c r="A18" s="1"/>
      <c r="B18" s="124" t="s">
        <v>18</v>
      </c>
      <c r="C18" s="125">
        <v>0.8</v>
      </c>
      <c r="D18" s="125">
        <v>0.8</v>
      </c>
      <c r="E18" s="126"/>
    </row>
    <row r="19" spans="1:5" x14ac:dyDescent="0.2">
      <c r="A19" s="1"/>
      <c r="B19" s="55"/>
      <c r="C19" s="152"/>
      <c r="D19" s="152"/>
      <c r="E19" s="151"/>
    </row>
    <row r="20" spans="1:5" x14ac:dyDescent="0.2">
      <c r="A20" s="1"/>
      <c r="B20" s="124" t="s">
        <v>19</v>
      </c>
      <c r="C20" s="125" t="s">
        <v>20</v>
      </c>
      <c r="D20" s="125" t="s">
        <v>20</v>
      </c>
      <c r="E20" s="127"/>
    </row>
    <row r="21" spans="1:5" x14ac:dyDescent="0.2">
      <c r="A21" s="1"/>
      <c r="B21" s="124"/>
      <c r="C21" s="125" t="s">
        <v>21</v>
      </c>
      <c r="D21" s="125" t="s">
        <v>21</v>
      </c>
      <c r="E21" s="127"/>
    </row>
    <row r="22" spans="1:5" x14ac:dyDescent="0.2">
      <c r="A22" s="1"/>
      <c r="B22" s="55"/>
      <c r="C22" s="152"/>
      <c r="D22" s="152"/>
      <c r="E22" s="151"/>
    </row>
    <row r="23" spans="1:5" x14ac:dyDescent="0.2">
      <c r="A23" s="1"/>
      <c r="B23" s="124" t="s">
        <v>257</v>
      </c>
      <c r="C23" s="128">
        <v>2500</v>
      </c>
      <c r="D23" s="128">
        <v>2500</v>
      </c>
      <c r="E23" s="129"/>
    </row>
    <row r="24" spans="1:5" x14ac:dyDescent="0.2">
      <c r="A24" s="1"/>
      <c r="B24" s="55"/>
      <c r="C24" s="152"/>
      <c r="D24" s="152"/>
      <c r="E24" s="151"/>
    </row>
    <row r="25" spans="1:5" x14ac:dyDescent="0.2">
      <c r="A25" s="1"/>
      <c r="B25" s="124" t="s">
        <v>22</v>
      </c>
      <c r="C25" s="130" t="s">
        <v>61</v>
      </c>
      <c r="D25" s="130" t="s">
        <v>61</v>
      </c>
      <c r="E25" s="131"/>
    </row>
    <row r="26" spans="1:5" x14ac:dyDescent="0.2">
      <c r="A26" s="1"/>
      <c r="B26" s="124" t="s">
        <v>23</v>
      </c>
      <c r="C26" s="132" t="s">
        <v>45</v>
      </c>
      <c r="D26" s="132" t="s">
        <v>45</v>
      </c>
      <c r="E26" s="133"/>
    </row>
    <row r="27" spans="1:5" x14ac:dyDescent="0.2">
      <c r="A27" s="1"/>
      <c r="B27" s="55"/>
      <c r="C27" s="152"/>
      <c r="D27" s="152"/>
      <c r="E27" s="151"/>
    </row>
    <row r="28" spans="1:5" x14ac:dyDescent="0.2">
      <c r="A28" s="1"/>
      <c r="B28" s="124" t="s">
        <v>25</v>
      </c>
      <c r="C28" s="132" t="s">
        <v>46</v>
      </c>
      <c r="D28" s="132" t="s">
        <v>46</v>
      </c>
      <c r="E28" s="134"/>
    </row>
    <row r="29" spans="1:5" x14ac:dyDescent="0.2">
      <c r="A29" s="1"/>
      <c r="B29" s="149"/>
      <c r="C29" s="150"/>
      <c r="D29" s="150"/>
      <c r="E29" s="151"/>
    </row>
    <row r="30" spans="1:5" x14ac:dyDescent="0.2">
      <c r="A30" s="1"/>
      <c r="B30" s="135" t="s">
        <v>246</v>
      </c>
      <c r="C30" s="136" t="s">
        <v>27</v>
      </c>
      <c r="D30" s="136" t="s">
        <v>27</v>
      </c>
      <c r="E30" s="137"/>
    </row>
    <row r="31" spans="1:5" x14ac:dyDescent="0.2">
      <c r="A31" s="1"/>
      <c r="B31" s="138" t="s">
        <v>28</v>
      </c>
      <c r="C31" s="139" t="s">
        <v>27</v>
      </c>
      <c r="D31" s="136" t="s">
        <v>27</v>
      </c>
      <c r="E31" s="137"/>
    </row>
    <row r="32" spans="1:5" x14ac:dyDescent="0.2">
      <c r="A32" s="1"/>
      <c r="B32" s="138" t="s">
        <v>251</v>
      </c>
      <c r="C32" s="139" t="s">
        <v>27</v>
      </c>
      <c r="D32" s="136" t="s">
        <v>27</v>
      </c>
      <c r="E32" s="137"/>
    </row>
    <row r="33" spans="1:5" x14ac:dyDescent="0.2">
      <c r="A33" s="1"/>
      <c r="B33" s="138" t="s">
        <v>245</v>
      </c>
      <c r="C33" s="139" t="s">
        <v>27</v>
      </c>
      <c r="D33" s="136" t="s">
        <v>270</v>
      </c>
      <c r="E33" s="137"/>
    </row>
    <row r="34" spans="1:5" x14ac:dyDescent="0.2">
      <c r="A34" s="1"/>
      <c r="B34" s="138" t="s">
        <v>29</v>
      </c>
      <c r="C34" s="139" t="s">
        <v>27</v>
      </c>
      <c r="D34" s="136" t="s">
        <v>27</v>
      </c>
      <c r="E34" s="137"/>
    </row>
    <row r="35" spans="1:5" s="31" customFormat="1" x14ac:dyDescent="0.2">
      <c r="A35" s="36"/>
      <c r="B35" s="155" t="s">
        <v>247</v>
      </c>
      <c r="C35" s="153" t="s">
        <v>24</v>
      </c>
      <c r="D35" s="136" t="s">
        <v>24</v>
      </c>
      <c r="E35" s="137"/>
    </row>
    <row r="36" spans="1:5" x14ac:dyDescent="0.2">
      <c r="A36" s="1"/>
      <c r="B36" s="138" t="s">
        <v>30</v>
      </c>
      <c r="C36" s="139" t="s">
        <v>24</v>
      </c>
      <c r="D36" s="136" t="s">
        <v>24</v>
      </c>
      <c r="E36" s="137"/>
    </row>
    <row r="37" spans="1:5" x14ac:dyDescent="0.2">
      <c r="A37" s="1"/>
      <c r="B37" s="138" t="s">
        <v>31</v>
      </c>
      <c r="C37" s="139" t="s">
        <v>24</v>
      </c>
      <c r="D37" s="136" t="s">
        <v>24</v>
      </c>
      <c r="E37" s="137"/>
    </row>
    <row r="38" spans="1:5" x14ac:dyDescent="0.2">
      <c r="A38" s="1"/>
      <c r="B38" s="138" t="s">
        <v>32</v>
      </c>
      <c r="C38" s="139" t="s">
        <v>24</v>
      </c>
      <c r="D38" s="136" t="s">
        <v>24</v>
      </c>
      <c r="E38" s="137"/>
    </row>
    <row r="39" spans="1:5" x14ac:dyDescent="0.2">
      <c r="A39" s="1"/>
      <c r="B39" s="138" t="s">
        <v>248</v>
      </c>
      <c r="C39" s="139" t="s">
        <v>24</v>
      </c>
      <c r="D39" s="136" t="s">
        <v>271</v>
      </c>
      <c r="E39" s="137"/>
    </row>
    <row r="40" spans="1:5" x14ac:dyDescent="0.2">
      <c r="A40" s="1"/>
      <c r="B40" s="138" t="s">
        <v>242</v>
      </c>
      <c r="C40" s="139" t="s">
        <v>24</v>
      </c>
      <c r="D40" s="136" t="s">
        <v>272</v>
      </c>
      <c r="E40" s="137"/>
    </row>
    <row r="41" spans="1:5" x14ac:dyDescent="0.2">
      <c r="A41" s="1"/>
      <c r="B41" s="138" t="s">
        <v>62</v>
      </c>
      <c r="C41" s="139" t="s">
        <v>24</v>
      </c>
      <c r="D41" s="136" t="s">
        <v>24</v>
      </c>
      <c r="E41" s="137"/>
    </row>
    <row r="42" spans="1:5" x14ac:dyDescent="0.2">
      <c r="A42" s="1"/>
      <c r="B42" s="138" t="s">
        <v>34</v>
      </c>
      <c r="C42" s="139" t="s">
        <v>24</v>
      </c>
      <c r="D42" s="136" t="s">
        <v>24</v>
      </c>
      <c r="E42" s="137"/>
    </row>
    <row r="43" spans="1:5" s="31" customFormat="1" x14ac:dyDescent="0.2">
      <c r="A43" s="36"/>
      <c r="B43" s="155" t="s">
        <v>249</v>
      </c>
      <c r="C43" s="153" t="s">
        <v>48</v>
      </c>
      <c r="D43" s="136" t="s">
        <v>273</v>
      </c>
      <c r="E43" s="137"/>
    </row>
    <row r="44" spans="1:5" s="31" customFormat="1" x14ac:dyDescent="0.2">
      <c r="A44" s="36"/>
      <c r="B44" s="155" t="s">
        <v>243</v>
      </c>
      <c r="C44" s="153" t="s">
        <v>48</v>
      </c>
      <c r="D44" s="136" t="s">
        <v>274</v>
      </c>
      <c r="E44" s="137"/>
    </row>
    <row r="45" spans="1:5" x14ac:dyDescent="0.2">
      <c r="A45" s="1"/>
      <c r="B45" s="140" t="s">
        <v>47</v>
      </c>
      <c r="C45" s="139" t="s">
        <v>48</v>
      </c>
      <c r="D45" s="136" t="s">
        <v>48</v>
      </c>
      <c r="E45" s="137"/>
    </row>
    <row r="46" spans="1:5" x14ac:dyDescent="0.2">
      <c r="A46" s="1"/>
      <c r="B46" s="138" t="s">
        <v>49</v>
      </c>
      <c r="C46" s="139" t="s">
        <v>48</v>
      </c>
      <c r="D46" s="136" t="s">
        <v>48</v>
      </c>
      <c r="E46" s="137"/>
    </row>
    <row r="47" spans="1:5" x14ac:dyDescent="0.2">
      <c r="A47" s="1"/>
      <c r="B47" s="138" t="s">
        <v>50</v>
      </c>
      <c r="C47" s="139" t="s">
        <v>48</v>
      </c>
      <c r="D47" s="136" t="s">
        <v>48</v>
      </c>
      <c r="E47" s="137"/>
    </row>
    <row r="48" spans="1:5" x14ac:dyDescent="0.2">
      <c r="A48" s="1"/>
      <c r="B48" s="138" t="s">
        <v>63</v>
      </c>
      <c r="C48" s="139" t="s">
        <v>48</v>
      </c>
      <c r="D48" s="136" t="s">
        <v>48</v>
      </c>
      <c r="E48" s="137"/>
    </row>
    <row r="49" spans="1:5" x14ac:dyDescent="0.2">
      <c r="A49" s="1"/>
      <c r="B49" s="138" t="s">
        <v>51</v>
      </c>
      <c r="C49" s="139" t="s">
        <v>48</v>
      </c>
      <c r="D49" s="136" t="s">
        <v>48</v>
      </c>
      <c r="E49" s="137"/>
    </row>
    <row r="50" spans="1:5" s="31" customFormat="1" x14ac:dyDescent="0.2">
      <c r="A50" s="36"/>
      <c r="B50" s="155" t="s">
        <v>238</v>
      </c>
      <c r="C50" s="153" t="s">
        <v>48</v>
      </c>
      <c r="D50" s="136" t="s">
        <v>48</v>
      </c>
      <c r="E50" s="137"/>
    </row>
    <row r="51" spans="1:5" s="31" customFormat="1" x14ac:dyDescent="0.2">
      <c r="A51" s="36"/>
      <c r="B51" s="155" t="s">
        <v>239</v>
      </c>
      <c r="C51" s="153" t="s">
        <v>48</v>
      </c>
      <c r="D51" s="136" t="s">
        <v>48</v>
      </c>
      <c r="E51" s="137"/>
    </row>
    <row r="52" spans="1:5" x14ac:dyDescent="0.2">
      <c r="A52" s="1"/>
      <c r="B52" s="149"/>
      <c r="C52" s="150"/>
      <c r="D52" s="150"/>
      <c r="E52" s="151"/>
    </row>
    <row r="53" spans="1:5" x14ac:dyDescent="0.2">
      <c r="A53" s="1"/>
      <c r="B53" s="135" t="s">
        <v>35</v>
      </c>
      <c r="C53" s="136" t="s">
        <v>256</v>
      </c>
      <c r="D53" s="136" t="s">
        <v>256</v>
      </c>
      <c r="E53" s="137"/>
    </row>
    <row r="54" spans="1:5" x14ac:dyDescent="0.2">
      <c r="A54" s="1"/>
      <c r="B54" s="138" t="s">
        <v>36</v>
      </c>
      <c r="C54" s="139" t="s">
        <v>37</v>
      </c>
      <c r="D54" s="136" t="s">
        <v>37</v>
      </c>
      <c r="E54" s="137"/>
    </row>
    <row r="55" spans="1:5" x14ac:dyDescent="0.2">
      <c r="A55" s="1"/>
      <c r="B55" s="138" t="s">
        <v>38</v>
      </c>
      <c r="C55" s="139" t="s">
        <v>39</v>
      </c>
      <c r="D55" s="136" t="s">
        <v>39</v>
      </c>
      <c r="E55" s="137"/>
    </row>
    <row r="56" spans="1:5" ht="25.5" x14ac:dyDescent="0.2">
      <c r="A56" s="1"/>
      <c r="B56" s="141" t="s">
        <v>40</v>
      </c>
      <c r="C56" s="142" t="s">
        <v>52</v>
      </c>
      <c r="D56" s="143" t="s">
        <v>52</v>
      </c>
      <c r="E56" s="137"/>
    </row>
    <row r="57" spans="1:5" ht="38.25" x14ac:dyDescent="0.2">
      <c r="A57" s="1"/>
      <c r="B57" s="144" t="s">
        <v>41</v>
      </c>
      <c r="C57" s="142" t="s">
        <v>42</v>
      </c>
      <c r="D57" s="143" t="s">
        <v>42</v>
      </c>
      <c r="E57" s="137"/>
    </row>
    <row r="58" spans="1:5" ht="25.5" x14ac:dyDescent="0.2">
      <c r="A58" s="1"/>
      <c r="B58" s="144" t="s">
        <v>53</v>
      </c>
      <c r="C58" s="142" t="s">
        <v>54</v>
      </c>
      <c r="D58" s="143" t="s">
        <v>54</v>
      </c>
      <c r="E58" s="137"/>
    </row>
    <row r="59" spans="1:5" x14ac:dyDescent="0.2">
      <c r="A59" s="1"/>
      <c r="B59" s="138" t="s">
        <v>55</v>
      </c>
      <c r="C59" s="139" t="s">
        <v>56</v>
      </c>
      <c r="D59" s="136" t="s">
        <v>56</v>
      </c>
      <c r="E59" s="137"/>
    </row>
    <row r="60" spans="1:5" x14ac:dyDescent="0.2">
      <c r="A60" s="1"/>
      <c r="B60" s="138" t="s">
        <v>57</v>
      </c>
      <c r="C60" s="139" t="s">
        <v>58</v>
      </c>
      <c r="D60" s="136" t="s">
        <v>58</v>
      </c>
      <c r="E60" s="137"/>
    </row>
    <row r="61" spans="1:5" s="31" customFormat="1" x14ac:dyDescent="0.2">
      <c r="A61" s="36"/>
      <c r="B61" s="155" t="s">
        <v>240</v>
      </c>
      <c r="C61" s="153" t="s">
        <v>241</v>
      </c>
      <c r="D61" s="136" t="s">
        <v>241</v>
      </c>
      <c r="E61" s="137"/>
    </row>
    <row r="62" spans="1:5" s="31" customFormat="1" x14ac:dyDescent="0.2">
      <c r="A62" s="36"/>
      <c r="B62" s="156" t="s">
        <v>244</v>
      </c>
      <c r="C62" s="154" t="s">
        <v>241</v>
      </c>
      <c r="D62" s="130" t="s">
        <v>241</v>
      </c>
      <c r="E62" s="145"/>
    </row>
    <row r="63" spans="1:5" x14ac:dyDescent="0.2">
      <c r="A63" s="1"/>
      <c r="B63" s="149"/>
      <c r="C63" s="150"/>
      <c r="D63" s="150"/>
      <c r="E63" s="151"/>
    </row>
    <row r="64" spans="1:5" ht="13.5" thickBot="1" x14ac:dyDescent="0.25">
      <c r="A64" s="1"/>
      <c r="B64" s="146" t="s">
        <v>43</v>
      </c>
      <c r="C64" s="147">
        <v>0.8</v>
      </c>
      <c r="D64" s="147">
        <v>0.8</v>
      </c>
      <c r="E64" s="148"/>
    </row>
    <row r="65" spans="1:5" s="120" customFormat="1" x14ac:dyDescent="0.2">
      <c r="B65" s="301" t="s">
        <v>250</v>
      </c>
      <c r="C65" s="301"/>
      <c r="D65" s="301"/>
      <c r="E65" s="301"/>
    </row>
    <row r="66" spans="1:5" s="120" customFormat="1" x14ac:dyDescent="0.2">
      <c r="B66" s="302"/>
      <c r="C66" s="302"/>
      <c r="D66" s="302"/>
      <c r="E66" s="302"/>
    </row>
    <row r="67" spans="1:5" s="120" customFormat="1" ht="13.5" thickBot="1" x14ac:dyDescent="0.25">
      <c r="B67" s="157" t="s">
        <v>67</v>
      </c>
    </row>
    <row r="68" spans="1:5" ht="13.5" thickBot="1" x14ac:dyDescent="0.25">
      <c r="A68" s="1"/>
      <c r="B68" s="306" t="s">
        <v>12</v>
      </c>
      <c r="C68" s="307"/>
      <c r="D68" s="307"/>
      <c r="E68" s="308"/>
    </row>
    <row r="69" spans="1:5" x14ac:dyDescent="0.2">
      <c r="A69" s="1"/>
      <c r="B69" s="279" t="s">
        <v>288</v>
      </c>
      <c r="C69" s="280"/>
      <c r="D69" s="280"/>
      <c r="E69" s="281"/>
    </row>
    <row r="70" spans="1:5" x14ac:dyDescent="0.2">
      <c r="A70" s="36"/>
      <c r="B70" s="282"/>
      <c r="C70" s="283"/>
      <c r="D70" s="283"/>
      <c r="E70" s="284"/>
    </row>
    <row r="71" spans="1:5" x14ac:dyDescent="0.2">
      <c r="A71" s="36"/>
      <c r="B71" s="282"/>
      <c r="C71" s="283"/>
      <c r="D71" s="283"/>
      <c r="E71" s="284"/>
    </row>
    <row r="72" spans="1:5" ht="25.5" customHeight="1" x14ac:dyDescent="0.2">
      <c r="A72" s="1"/>
      <c r="B72" s="282"/>
      <c r="C72" s="283"/>
      <c r="D72" s="283"/>
      <c r="E72" s="284"/>
    </row>
    <row r="73" spans="1:5" ht="21.6" customHeight="1" x14ac:dyDescent="0.2">
      <c r="A73" s="1"/>
      <c r="B73" s="282"/>
      <c r="C73" s="283"/>
      <c r="D73" s="283"/>
      <c r="E73" s="284"/>
    </row>
    <row r="74" spans="1:5" ht="13.5" thickBot="1" x14ac:dyDescent="0.25">
      <c r="A74" s="1"/>
      <c r="B74" s="285"/>
      <c r="C74" s="286"/>
      <c r="D74" s="286"/>
      <c r="E74" s="287"/>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tabSelected="1" topLeftCell="A40" workbookViewId="0">
      <selection activeCell="I57" sqref="I57"/>
    </sheetView>
  </sheetViews>
  <sheetFormatPr defaultColWidth="9.140625" defaultRowHeight="12.75" x14ac:dyDescent="0.2"/>
  <cols>
    <col min="1" max="1" width="1.42578125" style="31" customWidth="1"/>
    <col min="2" max="2" width="53.5703125" style="31" customWidth="1"/>
    <col min="3" max="4" width="23.5703125" style="31" customWidth="1"/>
    <col min="5" max="5" width="21" style="31" bestFit="1" customWidth="1"/>
    <col min="6" max="16384" width="9.140625" style="31"/>
  </cols>
  <sheetData>
    <row r="1" spans="1:5" ht="90.75" customHeight="1" x14ac:dyDescent="0.25">
      <c r="A1" s="36"/>
      <c r="B1" s="265"/>
      <c r="C1" s="265"/>
      <c r="D1" s="265"/>
      <c r="E1" s="265"/>
    </row>
    <row r="2" spans="1:5" ht="15.75" x14ac:dyDescent="0.25">
      <c r="A2" s="36"/>
      <c r="B2" s="213" t="s">
        <v>79</v>
      </c>
      <c r="C2" s="213"/>
      <c r="D2" s="213"/>
      <c r="E2" s="213"/>
    </row>
    <row r="3" spans="1:5" ht="13.5" thickBot="1" x14ac:dyDescent="0.25">
      <c r="A3" s="36"/>
      <c r="B3" s="36"/>
      <c r="C3" s="36"/>
      <c r="D3" s="36"/>
      <c r="E3" s="36"/>
    </row>
    <row r="4" spans="1:5" x14ac:dyDescent="0.2">
      <c r="A4" s="36"/>
      <c r="B4" s="116" t="s">
        <v>68</v>
      </c>
      <c r="C4" s="242" t="str">
        <f>IF(ISBLANK('Offeror Info'!$D$4),"",'Offeror Info'!$D$4)</f>
        <v>Sun Life Assurance Company Canada</v>
      </c>
      <c r="D4" s="243"/>
      <c r="E4" s="244"/>
    </row>
    <row r="5" spans="1:5" x14ac:dyDescent="0.2">
      <c r="A5" s="36"/>
      <c r="B5" s="117" t="s">
        <v>74</v>
      </c>
      <c r="C5" s="245" t="str">
        <f>IF(ISBLANK('Offeror Info'!$D$5),"",'Offeror Info'!$D$5)</f>
        <v>Veronica Lee</v>
      </c>
      <c r="D5" s="246"/>
      <c r="E5" s="247"/>
    </row>
    <row r="6" spans="1:5" x14ac:dyDescent="0.2">
      <c r="A6" s="36"/>
      <c r="B6" s="117" t="s">
        <v>0</v>
      </c>
      <c r="C6" s="245" t="str">
        <f>IF(ISBLANK('Offeror Info'!$D$6),"",'Offeror Info'!$D$6)</f>
        <v>Senior Client Relationship Executive</v>
      </c>
      <c r="D6" s="246"/>
      <c r="E6" s="247"/>
    </row>
    <row r="7" spans="1:5" x14ac:dyDescent="0.2">
      <c r="A7" s="36"/>
      <c r="B7" s="118" t="s">
        <v>13</v>
      </c>
      <c r="C7" s="245" t="str">
        <f>IF(ISBLANK('Offeror Info'!$D$7),"",'Offeror Info'!$D$7)</f>
        <v>602.571.2247</v>
      </c>
      <c r="D7" s="246"/>
      <c r="E7" s="247"/>
    </row>
    <row r="8" spans="1:5" ht="13.5" thickBot="1" x14ac:dyDescent="0.25">
      <c r="A8" s="36"/>
      <c r="B8" s="69" t="s">
        <v>75</v>
      </c>
      <c r="C8" s="229" t="str">
        <f>IF(ISBLANK('Offeror Info'!$D$8),"",'Offeror Info'!$D$8)</f>
        <v>veronica.lee@sunlife.com</v>
      </c>
      <c r="D8" s="230"/>
      <c r="E8" s="231"/>
    </row>
    <row r="9" spans="1:5" x14ac:dyDescent="0.2">
      <c r="A9" s="119"/>
      <c r="B9" s="119"/>
      <c r="C9" s="119"/>
      <c r="D9" s="119"/>
      <c r="E9" s="119"/>
    </row>
    <row r="10" spans="1:5" ht="15" x14ac:dyDescent="0.25">
      <c r="A10" s="119"/>
      <c r="B10" s="191" t="s">
        <v>15</v>
      </c>
      <c r="C10" s="119"/>
      <c r="D10" s="119"/>
      <c r="E10" s="119"/>
    </row>
    <row r="11" spans="1:5" ht="15.75" thickBot="1" x14ac:dyDescent="0.3">
      <c r="A11" s="119"/>
      <c r="B11" s="191"/>
      <c r="C11" s="119"/>
      <c r="D11" s="119"/>
      <c r="E11" s="119"/>
    </row>
    <row r="12" spans="1:5" ht="13.5" thickBot="1" x14ac:dyDescent="0.25">
      <c r="A12" s="36"/>
      <c r="B12" s="303"/>
      <c r="C12" s="291" t="s">
        <v>60</v>
      </c>
      <c r="D12" s="292"/>
      <c r="E12" s="293"/>
    </row>
    <row r="13" spans="1:5" x14ac:dyDescent="0.2">
      <c r="A13" s="36"/>
      <c r="B13" s="304"/>
      <c r="C13" s="294" t="s">
        <v>44</v>
      </c>
      <c r="D13" s="296" t="s">
        <v>16</v>
      </c>
      <c r="E13" s="298" t="s">
        <v>237</v>
      </c>
    </row>
    <row r="14" spans="1:5" x14ac:dyDescent="0.2">
      <c r="A14" s="36"/>
      <c r="B14" s="304"/>
      <c r="C14" s="295"/>
      <c r="D14" s="297"/>
      <c r="E14" s="299"/>
    </row>
    <row r="15" spans="1:5" ht="13.5" thickBot="1" x14ac:dyDescent="0.25">
      <c r="A15" s="36"/>
      <c r="B15" s="305"/>
      <c r="C15" s="310"/>
      <c r="D15" s="309"/>
      <c r="E15" s="300"/>
    </row>
    <row r="16" spans="1:5" x14ac:dyDescent="0.2">
      <c r="A16" s="36"/>
      <c r="B16" s="121" t="s">
        <v>17</v>
      </c>
      <c r="C16" s="158">
        <v>1</v>
      </c>
      <c r="D16" s="122">
        <v>1</v>
      </c>
      <c r="E16" s="123"/>
    </row>
    <row r="17" spans="1:5" x14ac:dyDescent="0.2">
      <c r="A17" s="36"/>
      <c r="B17" s="55"/>
      <c r="C17" s="152"/>
      <c r="D17" s="152"/>
      <c r="E17" s="151"/>
    </row>
    <row r="18" spans="1:5" x14ac:dyDescent="0.2">
      <c r="A18" s="36"/>
      <c r="B18" s="124" t="s">
        <v>18</v>
      </c>
      <c r="C18" s="125">
        <v>0.8</v>
      </c>
      <c r="D18" s="125">
        <v>0.8</v>
      </c>
      <c r="E18" s="126"/>
    </row>
    <row r="19" spans="1:5" x14ac:dyDescent="0.2">
      <c r="A19" s="36"/>
      <c r="B19" s="55"/>
      <c r="C19" s="152"/>
      <c r="D19" s="152"/>
      <c r="E19" s="151"/>
    </row>
    <row r="20" spans="1:5" x14ac:dyDescent="0.2">
      <c r="A20" s="36"/>
      <c r="B20" s="124" t="s">
        <v>19</v>
      </c>
      <c r="C20" s="125" t="s">
        <v>20</v>
      </c>
      <c r="D20" s="125" t="s">
        <v>20</v>
      </c>
      <c r="E20" s="127"/>
    </row>
    <row r="21" spans="1:5" x14ac:dyDescent="0.2">
      <c r="A21" s="36"/>
      <c r="B21" s="124"/>
      <c r="C21" s="125" t="s">
        <v>21</v>
      </c>
      <c r="D21" s="125" t="s">
        <v>21</v>
      </c>
      <c r="E21" s="127"/>
    </row>
    <row r="22" spans="1:5" x14ac:dyDescent="0.2">
      <c r="A22" s="36"/>
      <c r="B22" s="55"/>
      <c r="C22" s="152"/>
      <c r="D22" s="152"/>
      <c r="E22" s="151"/>
    </row>
    <row r="23" spans="1:5" x14ac:dyDescent="0.2">
      <c r="A23" s="36"/>
      <c r="B23" s="196" t="s">
        <v>257</v>
      </c>
      <c r="C23" s="195">
        <v>2000</v>
      </c>
      <c r="D23" s="210">
        <v>2000</v>
      </c>
      <c r="E23" s="129"/>
    </row>
    <row r="24" spans="1:5" x14ac:dyDescent="0.2">
      <c r="A24" s="36"/>
      <c r="B24" s="55"/>
      <c r="C24" s="152"/>
      <c r="D24" s="152"/>
      <c r="E24" s="151"/>
    </row>
    <row r="25" spans="1:5" x14ac:dyDescent="0.2">
      <c r="A25" s="36"/>
      <c r="B25" s="124" t="s">
        <v>22</v>
      </c>
      <c r="C25" s="130" t="s">
        <v>61</v>
      </c>
      <c r="D25" s="130" t="s">
        <v>61</v>
      </c>
      <c r="E25" s="131"/>
    </row>
    <row r="26" spans="1:5" x14ac:dyDescent="0.2">
      <c r="A26" s="36"/>
      <c r="B26" s="124" t="s">
        <v>23</v>
      </c>
      <c r="C26" s="132" t="s">
        <v>45</v>
      </c>
      <c r="D26" s="132" t="s">
        <v>45</v>
      </c>
      <c r="E26" s="133"/>
    </row>
    <row r="27" spans="1:5" x14ac:dyDescent="0.2">
      <c r="A27" s="36"/>
      <c r="B27" s="55"/>
      <c r="C27" s="152"/>
      <c r="D27" s="152"/>
      <c r="E27" s="151"/>
    </row>
    <row r="28" spans="1:5" x14ac:dyDescent="0.2">
      <c r="A28" s="36"/>
      <c r="B28" s="124" t="s">
        <v>25</v>
      </c>
      <c r="C28" s="132" t="s">
        <v>46</v>
      </c>
      <c r="D28" s="132" t="s">
        <v>46</v>
      </c>
      <c r="E28" s="134"/>
    </row>
    <row r="29" spans="1:5" x14ac:dyDescent="0.2">
      <c r="A29" s="36"/>
      <c r="B29" s="149"/>
      <c r="C29" s="150"/>
      <c r="D29" s="150"/>
      <c r="E29" s="151"/>
    </row>
    <row r="30" spans="1:5" x14ac:dyDescent="0.2">
      <c r="A30" s="36"/>
      <c r="B30" s="135" t="s">
        <v>246</v>
      </c>
      <c r="C30" s="136" t="s">
        <v>27</v>
      </c>
      <c r="D30" s="136" t="s">
        <v>27</v>
      </c>
      <c r="E30" s="137"/>
    </row>
    <row r="31" spans="1:5" x14ac:dyDescent="0.2">
      <c r="A31" s="36"/>
      <c r="B31" s="138" t="s">
        <v>28</v>
      </c>
      <c r="C31" s="139" t="s">
        <v>27</v>
      </c>
      <c r="D31" s="139" t="s">
        <v>27</v>
      </c>
      <c r="E31" s="137"/>
    </row>
    <row r="32" spans="1:5" x14ac:dyDescent="0.2">
      <c r="A32" s="36"/>
      <c r="B32" s="138" t="s">
        <v>251</v>
      </c>
      <c r="C32" s="139" t="s">
        <v>27</v>
      </c>
      <c r="D32" s="139" t="s">
        <v>27</v>
      </c>
      <c r="E32" s="137"/>
    </row>
    <row r="33" spans="1:5" x14ac:dyDescent="0.2">
      <c r="A33" s="36"/>
      <c r="B33" s="138" t="s">
        <v>245</v>
      </c>
      <c r="C33" s="139" t="s">
        <v>27</v>
      </c>
      <c r="D33" s="139" t="s">
        <v>27</v>
      </c>
      <c r="E33" s="137"/>
    </row>
    <row r="34" spans="1:5" x14ac:dyDescent="0.2">
      <c r="A34" s="36"/>
      <c r="B34" s="138" t="s">
        <v>29</v>
      </c>
      <c r="C34" s="139" t="s">
        <v>27</v>
      </c>
      <c r="D34" s="139" t="s">
        <v>27</v>
      </c>
      <c r="E34" s="137"/>
    </row>
    <row r="35" spans="1:5" x14ac:dyDescent="0.2">
      <c r="A35" s="36"/>
      <c r="B35" s="155" t="s">
        <v>247</v>
      </c>
      <c r="C35" s="153" t="s">
        <v>24</v>
      </c>
      <c r="D35" s="139" t="s">
        <v>24</v>
      </c>
      <c r="E35" s="137"/>
    </row>
    <row r="36" spans="1:5" x14ac:dyDescent="0.2">
      <c r="A36" s="36"/>
      <c r="B36" s="138" t="s">
        <v>30</v>
      </c>
      <c r="C36" s="139" t="s">
        <v>24</v>
      </c>
      <c r="D36" s="139" t="s">
        <v>24</v>
      </c>
      <c r="E36" s="137"/>
    </row>
    <row r="37" spans="1:5" x14ac:dyDescent="0.2">
      <c r="A37" s="36"/>
      <c r="B37" s="138" t="s">
        <v>31</v>
      </c>
      <c r="C37" s="139" t="s">
        <v>24</v>
      </c>
      <c r="D37" s="139" t="s">
        <v>24</v>
      </c>
      <c r="E37" s="137"/>
    </row>
    <row r="38" spans="1:5" x14ac:dyDescent="0.2">
      <c r="A38" s="36"/>
      <c r="B38" s="138" t="s">
        <v>32</v>
      </c>
      <c r="C38" s="139" t="s">
        <v>24</v>
      </c>
      <c r="D38" s="139" t="s">
        <v>24</v>
      </c>
      <c r="E38" s="137"/>
    </row>
    <row r="39" spans="1:5" x14ac:dyDescent="0.2">
      <c r="A39" s="36"/>
      <c r="B39" s="138" t="s">
        <v>248</v>
      </c>
      <c r="C39" s="139" t="s">
        <v>24</v>
      </c>
      <c r="D39" s="139" t="s">
        <v>24</v>
      </c>
      <c r="E39" s="137"/>
    </row>
    <row r="40" spans="1:5" x14ac:dyDescent="0.2">
      <c r="A40" s="36"/>
      <c r="B40" s="138" t="s">
        <v>242</v>
      </c>
      <c r="C40" s="139" t="s">
        <v>24</v>
      </c>
      <c r="D40" s="139" t="s">
        <v>24</v>
      </c>
      <c r="E40" s="137"/>
    </row>
    <row r="41" spans="1:5" x14ac:dyDescent="0.2">
      <c r="A41" s="36"/>
      <c r="B41" s="138" t="s">
        <v>62</v>
      </c>
      <c r="C41" s="139" t="s">
        <v>24</v>
      </c>
      <c r="D41" s="139" t="s">
        <v>24</v>
      </c>
      <c r="E41" s="137"/>
    </row>
    <row r="42" spans="1:5" x14ac:dyDescent="0.2">
      <c r="A42" s="36"/>
      <c r="B42" s="138" t="s">
        <v>34</v>
      </c>
      <c r="C42" s="139" t="s">
        <v>24</v>
      </c>
      <c r="D42" s="139" t="s">
        <v>24</v>
      </c>
      <c r="E42" s="137"/>
    </row>
    <row r="43" spans="1:5" x14ac:dyDescent="0.2">
      <c r="A43" s="36"/>
      <c r="B43" s="155" t="s">
        <v>249</v>
      </c>
      <c r="C43" s="153" t="s">
        <v>48</v>
      </c>
      <c r="D43" s="139" t="s">
        <v>48</v>
      </c>
      <c r="E43" s="137"/>
    </row>
    <row r="44" spans="1:5" x14ac:dyDescent="0.2">
      <c r="A44" s="36"/>
      <c r="B44" s="155" t="s">
        <v>243</v>
      </c>
      <c r="C44" s="153" t="s">
        <v>48</v>
      </c>
      <c r="D44" s="139" t="s">
        <v>48</v>
      </c>
      <c r="E44" s="137"/>
    </row>
    <row r="45" spans="1:5" x14ac:dyDescent="0.2">
      <c r="A45" s="36"/>
      <c r="B45" s="140" t="s">
        <v>47</v>
      </c>
      <c r="C45" s="139" t="s">
        <v>48</v>
      </c>
      <c r="D45" s="139" t="s">
        <v>48</v>
      </c>
      <c r="E45" s="137"/>
    </row>
    <row r="46" spans="1:5" x14ac:dyDescent="0.2">
      <c r="A46" s="36"/>
      <c r="B46" s="138" t="s">
        <v>49</v>
      </c>
      <c r="C46" s="139" t="s">
        <v>48</v>
      </c>
      <c r="D46" s="139" t="s">
        <v>48</v>
      </c>
      <c r="E46" s="137"/>
    </row>
    <row r="47" spans="1:5" x14ac:dyDescent="0.2">
      <c r="A47" s="36"/>
      <c r="B47" s="138" t="s">
        <v>50</v>
      </c>
      <c r="C47" s="139" t="s">
        <v>48</v>
      </c>
      <c r="D47" s="139" t="s">
        <v>48</v>
      </c>
      <c r="E47" s="137"/>
    </row>
    <row r="48" spans="1:5" x14ac:dyDescent="0.2">
      <c r="A48" s="36"/>
      <c r="B48" s="138" t="s">
        <v>63</v>
      </c>
      <c r="C48" s="139" t="s">
        <v>48</v>
      </c>
      <c r="D48" s="139" t="s">
        <v>48</v>
      </c>
      <c r="E48" s="137"/>
    </row>
    <row r="49" spans="1:5" x14ac:dyDescent="0.2">
      <c r="A49" s="36"/>
      <c r="B49" s="138" t="s">
        <v>51</v>
      </c>
      <c r="C49" s="139" t="s">
        <v>48</v>
      </c>
      <c r="D49" s="139" t="s">
        <v>48</v>
      </c>
      <c r="E49" s="137"/>
    </row>
    <row r="50" spans="1:5" x14ac:dyDescent="0.2">
      <c r="A50" s="36"/>
      <c r="B50" s="155" t="s">
        <v>238</v>
      </c>
      <c r="C50" s="153" t="s">
        <v>48</v>
      </c>
      <c r="D50" s="139" t="s">
        <v>48</v>
      </c>
      <c r="E50" s="137"/>
    </row>
    <row r="51" spans="1:5" x14ac:dyDescent="0.2">
      <c r="A51" s="36"/>
      <c r="B51" s="155" t="s">
        <v>239</v>
      </c>
      <c r="C51" s="153" t="s">
        <v>48</v>
      </c>
      <c r="D51" s="139" t="s">
        <v>48</v>
      </c>
      <c r="E51" s="137"/>
    </row>
    <row r="52" spans="1:5" x14ac:dyDescent="0.2">
      <c r="A52" s="36"/>
      <c r="B52" s="149"/>
      <c r="C52" s="150"/>
      <c r="D52" s="150"/>
      <c r="E52" s="151"/>
    </row>
    <row r="53" spans="1:5" x14ac:dyDescent="0.2">
      <c r="A53" s="36"/>
      <c r="B53" s="135" t="s">
        <v>35</v>
      </c>
      <c r="C53" s="136" t="s">
        <v>256</v>
      </c>
      <c r="D53" s="136" t="s">
        <v>256</v>
      </c>
      <c r="E53" s="137"/>
    </row>
    <row r="54" spans="1:5" x14ac:dyDescent="0.2">
      <c r="A54" s="36"/>
      <c r="B54" s="138" t="s">
        <v>36</v>
      </c>
      <c r="C54" s="139" t="s">
        <v>37</v>
      </c>
      <c r="D54" s="139" t="s">
        <v>37</v>
      </c>
      <c r="E54" s="137"/>
    </row>
    <row r="55" spans="1:5" x14ac:dyDescent="0.2">
      <c r="A55" s="36"/>
      <c r="B55" s="138" t="s">
        <v>38</v>
      </c>
      <c r="C55" s="139" t="s">
        <v>39</v>
      </c>
      <c r="D55" s="139" t="s">
        <v>39</v>
      </c>
      <c r="E55" s="137"/>
    </row>
    <row r="56" spans="1:5" ht="25.5" x14ac:dyDescent="0.2">
      <c r="A56" s="36"/>
      <c r="B56" s="141" t="s">
        <v>40</v>
      </c>
      <c r="C56" s="142" t="s">
        <v>52</v>
      </c>
      <c r="D56" s="142" t="s">
        <v>52</v>
      </c>
      <c r="E56" s="137"/>
    </row>
    <row r="57" spans="1:5" ht="38.25" x14ac:dyDescent="0.2">
      <c r="A57" s="36"/>
      <c r="B57" s="144" t="s">
        <v>41</v>
      </c>
      <c r="C57" s="142" t="s">
        <v>42</v>
      </c>
      <c r="D57" s="142" t="s">
        <v>42</v>
      </c>
      <c r="E57" s="137"/>
    </row>
    <row r="58" spans="1:5" ht="25.5" x14ac:dyDescent="0.2">
      <c r="A58" s="36"/>
      <c r="B58" s="144" t="s">
        <v>53</v>
      </c>
      <c r="C58" s="142" t="s">
        <v>54</v>
      </c>
      <c r="D58" s="142" t="s">
        <v>54</v>
      </c>
      <c r="E58" s="137"/>
    </row>
    <row r="59" spans="1:5" x14ac:dyDescent="0.2">
      <c r="A59" s="36"/>
      <c r="B59" s="138" t="s">
        <v>55</v>
      </c>
      <c r="C59" s="139" t="s">
        <v>56</v>
      </c>
      <c r="D59" s="139" t="s">
        <v>56</v>
      </c>
      <c r="E59" s="137"/>
    </row>
    <row r="60" spans="1:5" x14ac:dyDescent="0.2">
      <c r="A60" s="36"/>
      <c r="B60" s="138" t="s">
        <v>57</v>
      </c>
      <c r="C60" s="139" t="s">
        <v>58</v>
      </c>
      <c r="D60" s="139" t="s">
        <v>58</v>
      </c>
      <c r="E60" s="137"/>
    </row>
    <row r="61" spans="1:5" x14ac:dyDescent="0.2">
      <c r="A61" s="36"/>
      <c r="B61" s="155" t="s">
        <v>240</v>
      </c>
      <c r="C61" s="153" t="s">
        <v>241</v>
      </c>
      <c r="D61" s="139" t="s">
        <v>241</v>
      </c>
      <c r="E61" s="137"/>
    </row>
    <row r="62" spans="1:5" x14ac:dyDescent="0.2">
      <c r="A62" s="36"/>
      <c r="B62" s="156" t="s">
        <v>244</v>
      </c>
      <c r="C62" s="154" t="s">
        <v>241</v>
      </c>
      <c r="D62" s="130" t="s">
        <v>241</v>
      </c>
      <c r="E62" s="145"/>
    </row>
    <row r="63" spans="1:5" x14ac:dyDescent="0.2">
      <c r="A63" s="36"/>
      <c r="B63" s="149"/>
      <c r="C63" s="150"/>
      <c r="D63" s="150"/>
      <c r="E63" s="151"/>
    </row>
    <row r="64" spans="1:5" ht="13.5" thickBot="1" x14ac:dyDescent="0.25">
      <c r="A64" s="36"/>
      <c r="B64" s="146" t="s">
        <v>43</v>
      </c>
      <c r="C64" s="147">
        <v>0.8</v>
      </c>
      <c r="D64" s="147">
        <v>0.8</v>
      </c>
      <c r="E64" s="148"/>
    </row>
    <row r="65" spans="1:5" s="120" customFormat="1" x14ac:dyDescent="0.2">
      <c r="B65" s="301" t="s">
        <v>250</v>
      </c>
      <c r="C65" s="301"/>
      <c r="D65" s="301"/>
      <c r="E65" s="301"/>
    </row>
    <row r="66" spans="1:5" s="120" customFormat="1" x14ac:dyDescent="0.2">
      <c r="B66" s="302"/>
      <c r="C66" s="302"/>
      <c r="D66" s="302"/>
      <c r="E66" s="302"/>
    </row>
    <row r="67" spans="1:5" s="120" customFormat="1" ht="13.5" thickBot="1" x14ac:dyDescent="0.25">
      <c r="B67" s="157" t="s">
        <v>67</v>
      </c>
    </row>
    <row r="68" spans="1:5" ht="13.5" thickBot="1" x14ac:dyDescent="0.25">
      <c r="A68" s="36"/>
      <c r="B68" s="306" t="s">
        <v>12</v>
      </c>
      <c r="C68" s="307"/>
      <c r="D68" s="307"/>
      <c r="E68" s="308"/>
    </row>
    <row r="69" spans="1:5" x14ac:dyDescent="0.2">
      <c r="A69" s="36"/>
      <c r="B69" s="311" t="s">
        <v>290</v>
      </c>
      <c r="C69" s="312"/>
      <c r="D69" s="312"/>
      <c r="E69" s="313"/>
    </row>
    <row r="70" spans="1:5" x14ac:dyDescent="0.2">
      <c r="A70" s="36"/>
      <c r="B70" s="314"/>
      <c r="C70" s="315"/>
      <c r="D70" s="315"/>
      <c r="E70" s="316"/>
    </row>
    <row r="71" spans="1:5" x14ac:dyDescent="0.2">
      <c r="A71" s="36"/>
      <c r="B71" s="314"/>
      <c r="C71" s="315"/>
      <c r="D71" s="315"/>
      <c r="E71" s="316"/>
    </row>
    <row r="72" spans="1:5" ht="27.6" customHeight="1" x14ac:dyDescent="0.2">
      <c r="A72" s="36"/>
      <c r="B72" s="314"/>
      <c r="C72" s="315"/>
      <c r="D72" s="315"/>
      <c r="E72" s="316"/>
    </row>
    <row r="73" spans="1:5" ht="23.45" customHeight="1" x14ac:dyDescent="0.2">
      <c r="A73" s="36"/>
      <c r="B73" s="314"/>
      <c r="C73" s="315"/>
      <c r="D73" s="315"/>
      <c r="E73" s="316"/>
    </row>
    <row r="74" spans="1:5" ht="13.5" thickBot="1" x14ac:dyDescent="0.25">
      <c r="A74" s="36"/>
      <c r="B74" s="317"/>
      <c r="C74" s="318"/>
      <c r="D74" s="318"/>
      <c r="E74" s="319"/>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7D054E2AF70B49848AD1E75DB67E30" ma:contentTypeVersion="10" ma:contentTypeDescription="Create a new document." ma:contentTypeScope="" ma:versionID="e1ea05bf21ec214b18bf14349b54f328">
  <xsd:schema xmlns:xsd="http://www.w3.org/2001/XMLSchema" xmlns:xs="http://www.w3.org/2001/XMLSchema" xmlns:p="http://schemas.microsoft.com/office/2006/metadata/properties" xmlns:ns3="684dfe2e-54b8-4944-b9d8-f5e5cc2f7944" targetNamespace="http://schemas.microsoft.com/office/2006/metadata/properties" ma:root="true" ma:fieldsID="3274469b7bbf3d6ff7f415e2085c553d" ns3:_="">
    <xsd:import namespace="684dfe2e-54b8-4944-b9d8-f5e5cc2f794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4dfe2e-54b8-4944-b9d8-f5e5cc2f79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2825A2-1374-4C65-973B-07D586275747}">
  <ds:schemaRefs>
    <ds:schemaRef ds:uri="http://purl.org/dc/elements/1.1/"/>
    <ds:schemaRef ds:uri="http://schemas.microsoft.com/office/2006/metadata/properties"/>
    <ds:schemaRef ds:uri="http://purl.org/dc/terms/"/>
    <ds:schemaRef ds:uri="http://schemas.microsoft.com/office/2006/documentManagement/types"/>
    <ds:schemaRef ds:uri="684dfe2e-54b8-4944-b9d8-f5e5cc2f7944"/>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0FD9AD6-6191-4122-8980-7F325AF42AE8}">
  <ds:schemaRefs>
    <ds:schemaRef ds:uri="http://schemas.microsoft.com/sharepoint/v3/contenttype/forms"/>
  </ds:schemaRefs>
</ds:datastoreItem>
</file>

<file path=customXml/itemProps3.xml><?xml version="1.0" encoding="utf-8"?>
<ds:datastoreItem xmlns:ds="http://schemas.openxmlformats.org/officeDocument/2006/customXml" ds:itemID="{D4F2DBDF-897A-4E90-85F0-075ED257C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4dfe2e-54b8-4944-b9d8-f5e5cc2f79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Directions</vt:lpstr>
      <vt:lpstr>Offeror Info</vt:lpstr>
      <vt:lpstr>SF ASO Fees</vt:lpstr>
      <vt:lpstr>FI Premiums</vt:lpstr>
      <vt:lpstr>FI Premiums 2</vt:lpstr>
      <vt:lpstr>Plan Procedures</vt:lpstr>
      <vt:lpstr>Plan Design Low Opt</vt:lpstr>
      <vt:lpstr>Plan Design High Opt 1</vt:lpstr>
      <vt:lpstr>Plan Design High Opt 2</vt:lpstr>
      <vt:lpstr>'FI Premiums'!Print_Area</vt:lpstr>
      <vt:lpstr>'FI Premiums 2'!Print_Area</vt:lpstr>
      <vt:lpstr>'Offeror Info'!Print_Area</vt:lpstr>
      <vt:lpstr>'Plan Design High Opt 1'!Print_Area</vt:lpstr>
      <vt:lpstr>'Plan Design High Opt 2'!Print_Area</vt:lpstr>
      <vt:lpstr>'Plan Design Low Opt'!Print_Area</vt:lpstr>
      <vt:lpstr>'Plan Procedures'!Print_Area</vt:lpstr>
      <vt:lpstr>'SF ASO Fees'!Print_Area</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Melony Beasley</cp:lastModifiedBy>
  <dcterms:created xsi:type="dcterms:W3CDTF">2019-10-25T17:56:04Z</dcterms:created>
  <dcterms:modified xsi:type="dcterms:W3CDTF">2020-03-06T16:14:28Z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0x010100DE7D054E2AF70B49848AD1E75DB67E30</vt:lpwstr>
  </property>
</Properties>
</file>